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Лист1!$A$1:$J$104</definedName>
  </definedNames>
  <calcPr calcId="152511"/>
</workbook>
</file>

<file path=xl/calcChain.xml><?xml version="1.0" encoding="utf-8"?>
<calcChain xmlns="http://schemas.openxmlformats.org/spreadsheetml/2006/main">
  <c r="F81" i="1" l="1"/>
  <c r="F80" i="1"/>
  <c r="F77" i="1"/>
  <c r="I79" i="1"/>
  <c r="J79" i="1" s="1"/>
  <c r="I69" i="1"/>
  <c r="J69" i="1" s="1"/>
  <c r="F70" i="1"/>
  <c r="G70" i="1" s="1"/>
  <c r="I70" i="1" s="1"/>
  <c r="J70" i="1" s="1"/>
  <c r="F71" i="1"/>
  <c r="G67" i="1"/>
  <c r="I67" i="1" s="1"/>
  <c r="J67" i="1" s="1"/>
  <c r="F64" i="1"/>
  <c r="F62" i="1"/>
  <c r="F61" i="1"/>
  <c r="F68" i="1" s="1"/>
  <c r="F60" i="1"/>
  <c r="F59" i="1"/>
  <c r="F58" i="1"/>
  <c r="F47" i="1"/>
  <c r="F50" i="1" s="1"/>
  <c r="F52" i="1"/>
  <c r="F45" i="1"/>
  <c r="G45" i="1" s="1"/>
  <c r="I45" i="1" s="1"/>
  <c r="J45" i="1" s="1"/>
  <c r="I44" i="1"/>
  <c r="J44" i="1" s="1"/>
  <c r="F43" i="1"/>
  <c r="F41" i="1"/>
  <c r="F40" i="1"/>
  <c r="F49" i="1" s="1"/>
  <c r="J38" i="1"/>
  <c r="J39" i="1"/>
  <c r="J46" i="1"/>
  <c r="J56" i="1"/>
  <c r="J57" i="1"/>
  <c r="J73" i="1"/>
  <c r="J76" i="1"/>
  <c r="J82" i="1"/>
  <c r="J86" i="1"/>
  <c r="J92" i="1"/>
  <c r="F48" i="1" l="1"/>
  <c r="F51" i="1"/>
  <c r="F28" i="1"/>
  <c r="H91" i="1"/>
  <c r="H90" i="1"/>
  <c r="H89" i="1"/>
  <c r="H88" i="1"/>
  <c r="H87" i="1"/>
  <c r="H85" i="1"/>
  <c r="H72" i="1"/>
  <c r="H55" i="1"/>
  <c r="H54" i="1"/>
  <c r="H53" i="1"/>
  <c r="G71" i="1" l="1"/>
  <c r="I71" i="1" s="1"/>
  <c r="J71" i="1" s="1"/>
  <c r="G40" i="1"/>
  <c r="F42" i="1"/>
  <c r="I94" i="1" l="1"/>
  <c r="J94" i="1" s="1"/>
  <c r="G77" i="1"/>
  <c r="G87" i="1"/>
  <c r="G36" i="1" l="1"/>
  <c r="I36" i="1" s="1"/>
  <c r="J36" i="1" s="1"/>
  <c r="G35" i="1"/>
  <c r="I35" i="1" s="1"/>
  <c r="J35" i="1" s="1"/>
  <c r="G34" i="1"/>
  <c r="I34" i="1" s="1"/>
  <c r="J34" i="1" s="1"/>
  <c r="G33" i="1"/>
  <c r="I33" i="1" s="1"/>
  <c r="J33" i="1" s="1"/>
  <c r="G32" i="1"/>
  <c r="I32" i="1" s="1"/>
  <c r="J32" i="1" s="1"/>
  <c r="G31" i="1"/>
  <c r="I31" i="1" s="1"/>
  <c r="J31" i="1" s="1"/>
  <c r="G30" i="1"/>
  <c r="I30" i="1" s="1"/>
  <c r="J30" i="1" s="1"/>
  <c r="G47" i="1"/>
  <c r="G62" i="1"/>
  <c r="G61" i="1"/>
  <c r="G51" i="1"/>
  <c r="G84" i="1"/>
  <c r="I83" i="1"/>
  <c r="J83" i="1" s="1"/>
  <c r="I78" i="1"/>
  <c r="J78" i="1" s="1"/>
  <c r="G52" i="1"/>
  <c r="G49" i="1"/>
  <c r="G42" i="1"/>
  <c r="I54" i="1"/>
  <c r="J54" i="1" s="1"/>
  <c r="F65" i="1"/>
  <c r="G75" i="1"/>
  <c r="G74" i="1"/>
  <c r="G81" i="1"/>
  <c r="G68" i="1"/>
  <c r="G64" i="1"/>
  <c r="G60" i="1"/>
  <c r="F85" i="1"/>
  <c r="G72" i="1"/>
  <c r="I72" i="1" s="1"/>
  <c r="J72" i="1" s="1"/>
  <c r="G37" i="1"/>
  <c r="I52" i="1" l="1"/>
  <c r="J52" i="1" s="1"/>
  <c r="I49" i="1"/>
  <c r="J49" i="1" s="1"/>
  <c r="I84" i="1"/>
  <c r="J84" i="1" s="1"/>
  <c r="I47" i="1"/>
  <c r="J47" i="1" s="1"/>
  <c r="I64" i="1"/>
  <c r="J64" i="1" s="1"/>
  <c r="I42" i="1"/>
  <c r="J42" i="1" s="1"/>
  <c r="I62" i="1"/>
  <c r="J62" i="1" s="1"/>
  <c r="I51" i="1"/>
  <c r="J51" i="1" s="1"/>
  <c r="I75" i="1"/>
  <c r="J75" i="1" s="1"/>
  <c r="I74" i="1"/>
  <c r="J74" i="1" s="1"/>
  <c r="I68" i="1"/>
  <c r="J68" i="1" s="1"/>
  <c r="G55" i="1"/>
  <c r="I55" i="1" s="1"/>
  <c r="J55" i="1" s="1"/>
  <c r="G43" i="1"/>
  <c r="I43" i="1" s="1"/>
  <c r="J43" i="1" s="1"/>
  <c r="G28" i="1"/>
  <c r="F63" i="1"/>
  <c r="G63" i="1" s="1"/>
  <c r="G58" i="1"/>
  <c r="G65" i="1"/>
  <c r="G59" i="1"/>
  <c r="E41" i="1"/>
  <c r="G41" i="1" s="1"/>
  <c r="G91" i="1"/>
  <c r="I91" i="1" s="1"/>
  <c r="G90" i="1"/>
  <c r="I90" i="1" s="1"/>
  <c r="J90" i="1" s="1"/>
  <c r="G89" i="1"/>
  <c r="I89" i="1" s="1"/>
  <c r="J89" i="1" s="1"/>
  <c r="G88" i="1"/>
  <c r="I88" i="1" s="1"/>
  <c r="J88" i="1" s="1"/>
  <c r="I87" i="1"/>
  <c r="J87" i="1" s="1"/>
  <c r="J91" i="1" l="1"/>
  <c r="G80" i="1"/>
  <c r="I80" i="1" s="1"/>
  <c r="J80" i="1" s="1"/>
  <c r="I37" i="1" l="1"/>
  <c r="J37" i="1" s="1"/>
  <c r="I28" i="1"/>
  <c r="J28" i="1" s="1"/>
  <c r="G66" i="1"/>
  <c r="E85" i="1"/>
  <c r="G85" i="1" s="1"/>
  <c r="E50" i="1"/>
  <c r="G50" i="1" s="1"/>
  <c r="I81" i="1"/>
  <c r="J81" i="1" s="1"/>
  <c r="I77" i="1"/>
  <c r="J77" i="1" s="1"/>
  <c r="I53" i="1"/>
  <c r="J53" i="1" s="1"/>
  <c r="G48" i="1" l="1"/>
  <c r="F29" i="1"/>
  <c r="I61" i="1"/>
  <c r="J61" i="1" s="1"/>
  <c r="I40" i="1"/>
  <c r="J40" i="1" s="1"/>
  <c r="I85" i="1"/>
  <c r="I63" i="1"/>
  <c r="J63" i="1" s="1"/>
  <c r="I60" i="1"/>
  <c r="J60" i="1" s="1"/>
  <c r="I41" i="1"/>
  <c r="J41" i="1" s="1"/>
  <c r="I58" i="1"/>
  <c r="J58" i="1" s="1"/>
  <c r="I66" i="1"/>
  <c r="J66" i="1" s="1"/>
  <c r="I65" i="1"/>
  <c r="J65" i="1" s="1"/>
  <c r="I59" i="1"/>
  <c r="J59" i="1" s="1"/>
  <c r="J85" i="1" l="1"/>
  <c r="G29" i="1"/>
  <c r="I29" i="1" s="1"/>
  <c r="J29" i="1" s="1"/>
  <c r="I48" i="1"/>
  <c r="J48" i="1" s="1"/>
  <c r="I50" i="1" l="1"/>
  <c r="J50" i="1" l="1"/>
  <c r="I93" i="1"/>
  <c r="J93" i="1" s="1"/>
  <c r="I95" i="1" l="1"/>
  <c r="I96" i="1" l="1"/>
  <c r="J95" i="1"/>
  <c r="I97" i="1" l="1"/>
  <c r="J96" i="1"/>
</calcChain>
</file>

<file path=xl/sharedStrings.xml><?xml version="1.0" encoding="utf-8"?>
<sst xmlns="http://schemas.openxmlformats.org/spreadsheetml/2006/main" count="225" uniqueCount="181">
  <si>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</si>
  <si>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</si>
  <si>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</si>
  <si>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</si>
  <si>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</si>
  <si>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</si>
  <si>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</si>
  <si>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</si>
  <si>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</si>
  <si>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</si>
  <si>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</si>
  <si>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</si>
  <si>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</si>
  <si>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</si>
  <si>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</si>
  <si>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</si>
  <si>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</si>
  <si>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</si>
  <si>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</si>
  <si>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</si>
  <si>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</si>
  <si>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</si>
  <si>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</si>
  <si>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</si>
  <si>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</si>
  <si>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</si>
  <si>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</si>
  <si>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</si>
  <si>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</si>
  <si>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</si>
  <si>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</si>
  <si>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</si>
  <si>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</si>
  <si>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</si>
  <si>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</si>
  <si>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</si>
  <si>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</si>
  <si>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</si>
  <si>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</si>
  <si>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</si>
  <si>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</si>
  <si>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</si>
  <si>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</si>
  <si>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</si>
  <si>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</si>
  <si>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</si>
  <si>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</si>
  <si>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</si>
  <si>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</si>
  <si>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</si>
  <si>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</si>
  <si>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</si>
  <si>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</si>
  <si>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</si>
  <si>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</si>
  <si>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</si>
  <si>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</si>
  <si>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</si>
  <si>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</si>
  <si>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</si>
  <si>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</si>
  <si>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</si>
  <si>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</si>
  <si>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</si>
  <si>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</si>
  <si>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</si>
  <si>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</si>
  <si>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</si>
  <si>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</si>
  <si>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</si>
  <si>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</si>
  <si>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</si>
  <si>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</si>
  <si>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</si>
  <si>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</si>
  <si>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</si>
  <si>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</si>
  <si>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</si>
  <si>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</si>
  <si>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</si>
  <si>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</si>
  <si>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</si>
  <si>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</si>
  <si>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</si>
  <si>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</si>
  <si>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</si>
  <si>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</si>
  <si>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</si>
  <si>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</si>
  <si>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</si>
  <si>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</si>
  <si>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</si>
  <si>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</si>
  <si>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</si>
  <si>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</si>
  <si>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</si>
  <si>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Погрузчик ПУГ -1</t>
  </si>
  <si>
    <t>маш/час</t>
  </si>
  <si>
    <t>в дни снегопада</t>
  </si>
  <si>
    <t xml:space="preserve">Аварийное  обслуживание (ХВ, отведение сточных вод, эл.энергия, т/энергия) </t>
  </si>
  <si>
    <t>1 раза в месяц - 6</t>
  </si>
  <si>
    <t xml:space="preserve">Автовышка </t>
  </si>
  <si>
    <t>42-013</t>
  </si>
  <si>
    <t>Осмотр электросетей, арматуры и электрооборудования на чердаках и подвалах</t>
  </si>
  <si>
    <t>42-011прим.</t>
  </si>
  <si>
    <t>Осмотр ХВ и отведение сточных вод</t>
  </si>
  <si>
    <t xml:space="preserve">Подметание территории 1 класса с усовершенствованным покрытием </t>
  </si>
  <si>
    <t xml:space="preserve">1 раза в месяц -6 </t>
  </si>
  <si>
    <t>42-009</t>
  </si>
  <si>
    <t>Осмотр внутренней и наружной окраски и отделки</t>
  </si>
  <si>
    <t>Уборка  грунта и  зеленных насаждений</t>
  </si>
  <si>
    <t>Электроснабжение</t>
  </si>
  <si>
    <t>33-055</t>
  </si>
  <si>
    <t>33-052</t>
  </si>
  <si>
    <t>Техническое обслуживание типовых групповых щитов жилых домов</t>
  </si>
  <si>
    <t>Техобслуживание вводных электрощитков</t>
  </si>
  <si>
    <t>шт.</t>
  </si>
  <si>
    <t>щит</t>
  </si>
  <si>
    <t>Уборка отмостки</t>
  </si>
  <si>
    <t>Механизированная уборка дворовой территории</t>
  </si>
  <si>
    <t>м/час</t>
  </si>
  <si>
    <t>Сдвигание снега в дни снегопада</t>
  </si>
  <si>
    <t>Уборка газонов и грунта сильной загрязненности</t>
  </si>
  <si>
    <t>53-021прим.</t>
  </si>
  <si>
    <t>54-043</t>
  </si>
  <si>
    <t>Подборка случайного мусора</t>
  </si>
  <si>
    <t>1 раз в неделю</t>
  </si>
  <si>
    <t>Очистка отмостки от снега</t>
  </si>
  <si>
    <t xml:space="preserve"> 54-025</t>
  </si>
  <si>
    <t>54-022</t>
  </si>
  <si>
    <t>Очистка территории 1 класса с усовершенствованным покрытием под скребок: ступеньки и площадки крылец</t>
  </si>
  <si>
    <t>Осмотр СО в декабре, январе, феврале</t>
  </si>
  <si>
    <t>31-065</t>
  </si>
  <si>
    <t>Ликвидапция воздушных пробок в стояках центрального отопления</t>
  </si>
  <si>
    <t>Водоснабжение, канализация</t>
  </si>
  <si>
    <t>31-014</t>
  </si>
  <si>
    <t>32-093</t>
  </si>
  <si>
    <t>Ремонт и ревизия запорной арматуры</t>
  </si>
  <si>
    <t>Очистка канализационной сети внутренней</t>
  </si>
  <si>
    <t>м</t>
  </si>
  <si>
    <t>1000м2</t>
  </si>
  <si>
    <t>51-018</t>
  </si>
  <si>
    <t>51-031</t>
  </si>
  <si>
    <t>51-019</t>
  </si>
  <si>
    <t>51-025</t>
  </si>
  <si>
    <t>51-023</t>
  </si>
  <si>
    <t>51-024</t>
  </si>
  <si>
    <t>Влажная уборка стен</t>
  </si>
  <si>
    <t>Мытье окон</t>
  </si>
  <si>
    <t>Влажная протирка дверей</t>
  </si>
  <si>
    <t>Влажная протирка перил</t>
  </si>
  <si>
    <t>Влажнная протирка ящиков</t>
  </si>
  <si>
    <t>51-022пр</t>
  </si>
  <si>
    <t>Влажная протирка щитов электрических</t>
  </si>
  <si>
    <t>Влажная протирка приборов (радиаторов) отопительных</t>
  </si>
  <si>
    <t>100м2</t>
  </si>
  <si>
    <t>10м2</t>
  </si>
  <si>
    <t>Непредвиденные расходы (5 %)</t>
  </si>
  <si>
    <t>по мере необходимости</t>
  </si>
  <si>
    <t>2 раза в неделю - 52</t>
  </si>
  <si>
    <t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 Объемы работ могут корректироваться в зависимости от фактической необходимости выполнения работ.</t>
  </si>
  <si>
    <t>Подгорная</t>
  </si>
  <si>
    <t>53-030</t>
  </si>
  <si>
    <t>Погрузка и разгрузка веток, листьев, мусора от прополки</t>
  </si>
  <si>
    <t>по мере необх.</t>
  </si>
  <si>
    <t xml:space="preserve">53-023 (прим) </t>
  </si>
  <si>
    <t>Покос травы</t>
  </si>
  <si>
    <t>Подметание свежего снега без предварительной обработки территории 1 класса с усовершенствованным покрытием (крыльца)</t>
  </si>
  <si>
    <t>пр. 2-1-1а</t>
  </si>
  <si>
    <t xml:space="preserve">Проверка технического состояния дымоходов </t>
  </si>
  <si>
    <t>1 дымоход</t>
  </si>
  <si>
    <t>51-034</t>
  </si>
  <si>
    <t>Уборка чердаков, подвалов, бойлерных</t>
  </si>
  <si>
    <t>31-064</t>
  </si>
  <si>
    <t>Ликвидация воздушных пробок в радиаторах</t>
  </si>
  <si>
    <t>Приложение № 3</t>
  </si>
  <si>
    <t xml:space="preserve">к постановлению </t>
  </si>
  <si>
    <t>администрации МОГО "Ухта"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</si>
  <si>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</si>
  <si>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 12 по ул. Подгорная в г.Ухта</t>
  </si>
  <si>
    <t>от 21 декабря 2021 г. № 3294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</si>
</sst>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  <numFmt numFmtId="167" formatCode="_-* #,##0.00_р_._-;\-* #,##0.0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7" fillId="2" borderId="3" xfId="0" applyFont="1" applyFill="1" applyBorder="1" applyAlignment="1">
      <alignment vertical="center" wrapText="1"/>
    </xf>
    <xf numFmtId="0" fontId="6" fillId="2" borderId="3" xfId="1" applyFont="1" applyFill="1" applyBorder="1" applyAlignment="1" applyProtection="1">
      <alignment horizontal="center" vertical="top" wrapText="1"/>
      <protection hidden="1"/>
    </xf>
    <xf numFmtId="49" fontId="6" fillId="2" borderId="3" xfId="1" applyNumberFormat="1" applyFont="1" applyFill="1" applyBorder="1" applyAlignment="1" applyProtection="1">
      <alignment horizontal="left" vertical="top" wrapText="1"/>
      <protection hidden="1"/>
    </xf>
    <xf numFmtId="2" fontId="6" fillId="2" borderId="3" xfId="1" applyNumberFormat="1" applyFont="1" applyFill="1" applyBorder="1" applyAlignment="1" applyProtection="1">
      <alignment horizontal="center" vertical="top" wrapText="1"/>
      <protection hidden="1"/>
    </xf>
    <xf numFmtId="0" fontId="6" fillId="2" borderId="3" xfId="0" applyFont="1" applyFill="1" applyBorder="1" applyAlignment="1">
      <alignment horizontal="center" vertical="center" wrapText="1"/>
    </xf>
    <xf numFmtId="43" fontId="6" fillId="2" borderId="3" xfId="0" applyNumberFormat="1" applyFont="1" applyFill="1" applyBorder="1" applyAlignment="1">
      <alignment horizontal="center" vertical="center" wrapText="1"/>
    </xf>
    <xf numFmtId="43" fontId="6" fillId="2" borderId="3" xfId="1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43" fontId="6" fillId="2" borderId="3" xfId="0" applyNumberFormat="1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vertical="center" wrapText="1"/>
    </xf>
    <xf numFmtId="0" fontId="12" fillId="2" borderId="0" xfId="0" applyFont="1" applyFill="1"/>
    <xf numFmtId="0" fontId="6" fillId="2" borderId="3" xfId="0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166" fontId="6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2" fontId="6" fillId="2" borderId="3" xfId="0" applyNumberFormat="1" applyFont="1" applyFill="1" applyBorder="1" applyAlignment="1">
      <alignment horizontal="right" vertical="center" wrapText="1"/>
    </xf>
    <xf numFmtId="0" fontId="0" fillId="2" borderId="0" xfId="0" applyFont="1" applyFill="1"/>
    <xf numFmtId="43" fontId="6" fillId="2" borderId="3" xfId="0" applyNumberFormat="1" applyFont="1" applyFill="1" applyBorder="1" applyAlignment="1">
      <alignment horizontal="right" vertical="center" wrapText="1"/>
    </xf>
    <xf numFmtId="43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vertical="center" wrapText="1"/>
    </xf>
    <xf numFmtId="0" fontId="8" fillId="2" borderId="3" xfId="2" applyFont="1" applyFill="1" applyBorder="1" applyAlignment="1" applyProtection="1">
      <alignment horizontal="center" vertical="top" wrapText="1"/>
      <protection hidden="1"/>
    </xf>
    <xf numFmtId="49" fontId="8" fillId="2" borderId="3" xfId="2" applyNumberFormat="1" applyFont="1" applyFill="1" applyBorder="1" applyAlignment="1" applyProtection="1">
      <alignment horizontal="left" vertical="top" wrapText="1"/>
      <protection hidden="1"/>
    </xf>
    <xf numFmtId="2" fontId="8" fillId="2" borderId="3" xfId="2" applyNumberFormat="1" applyFont="1" applyFill="1" applyBorder="1" applyAlignment="1" applyProtection="1">
      <alignment horizontal="center" vertical="top" wrapText="1"/>
      <protection hidden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2" applyFont="1" applyFill="1" applyBorder="1" applyAlignment="1" applyProtection="1">
      <alignment horizontal="center" vertical="center" wrapText="1"/>
      <protection hidden="1"/>
    </xf>
    <xf numFmtId="49" fontId="8" fillId="2" borderId="3" xfId="2" applyNumberFormat="1" applyFont="1" applyFill="1" applyBorder="1" applyAlignment="1" applyProtection="1">
      <alignment horizontal="left" vertical="center" wrapText="1"/>
      <protection hidden="1"/>
    </xf>
    <xf numFmtId="2" fontId="8" fillId="2" borderId="3" xfId="2" applyNumberFormat="1" applyFont="1" applyFill="1" applyBorder="1" applyAlignment="1" applyProtection="1">
      <alignment horizontal="center" vertical="center" wrapText="1"/>
      <protection hidden="1"/>
    </xf>
    <xf numFmtId="0" fontId="0" fillId="2" borderId="0" xfId="0" applyFont="1" applyFill="1" applyAlignment="1">
      <alignment horizontal="left"/>
    </xf>
    <xf numFmtId="49" fontId="6" fillId="2" borderId="3" xfId="2" applyNumberFormat="1" applyFont="1" applyFill="1" applyBorder="1" applyAlignment="1" applyProtection="1">
      <alignment horizontal="left" vertical="top" wrapText="1"/>
      <protection hidden="1"/>
    </xf>
    <xf numFmtId="43" fontId="14" fillId="2" borderId="3" xfId="0" applyNumberFormat="1" applyFont="1" applyFill="1" applyBorder="1" applyAlignment="1">
      <alignment horizontal="center" vertical="center" wrapText="1"/>
    </xf>
    <xf numFmtId="43" fontId="13" fillId="2" borderId="3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10" fillId="2" borderId="0" xfId="0" applyFont="1" applyFill="1"/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10" fillId="2" borderId="0" xfId="0" applyFont="1" applyFill="1" applyAlignment="1"/>
    <xf numFmtId="0" fontId="10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43" fontId="16" fillId="2" borderId="0" xfId="0" applyNumberFormat="1" applyFont="1" applyFill="1"/>
    <xf numFmtId="2" fontId="12" fillId="2" borderId="0" xfId="0" applyNumberFormat="1" applyFont="1" applyFill="1"/>
    <xf numFmtId="43" fontId="17" fillId="2" borderId="0" xfId="0" applyNumberFormat="1" applyFont="1" applyFill="1"/>
    <xf numFmtId="43" fontId="8" fillId="2" borderId="3" xfId="0" applyNumberFormat="1" applyFont="1" applyFill="1" applyBorder="1" applyAlignment="1">
      <alignment horizontal="left" vertical="center" wrapText="1"/>
    </xf>
    <xf numFmtId="167" fontId="2" fillId="2" borderId="3" xfId="2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8" fillId="2" borderId="0" xfId="0" applyFont="1" applyFill="1" applyAlignment="1"/>
    <xf numFmtId="0" fontId="3" fillId="2" borderId="0" xfId="0" applyFont="1" applyFill="1" applyAlignment="1">
      <alignment horizontal="right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10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abSelected="1" view="pageBreakPreview" topLeftCell="A17" zoomScaleNormal="110" zoomScaleSheetLayoutView="100" workbookViewId="0">
      <selection activeCell="B12" sqref="B12:C12"/>
    </sheetView>
  </sheetViews>
  <sheetFormatPr defaultRowHeight="15" x14ac:dyDescent="0.25"/>
  <cols>
    <col min="1" max="1" width="12" style="26" customWidth="1"/>
    <col min="2" max="2" width="45.7109375" style="32" customWidth="1"/>
    <col min="3" max="3" width="13.140625" style="26" customWidth="1"/>
    <col min="4" max="4" width="13.7109375" style="26" customWidth="1"/>
    <col min="5" max="5" width="12.28515625" style="26" customWidth="1"/>
    <col min="6" max="6" width="10.140625" style="26" customWidth="1"/>
    <col min="7" max="7" width="11.85546875" style="26" customWidth="1"/>
    <col min="8" max="8" width="10" style="28" customWidth="1"/>
    <col min="9" max="9" width="12.7109375" style="26" customWidth="1"/>
    <col min="10" max="10" width="11.7109375" style="26" customWidth="1"/>
    <col min="11" max="16384" width="9.140625" style="26"/>
  </cols>
  <sheetData>
    <row r="1" spans="1:10" ht="15.75" hidden="1" x14ac:dyDescent="0.25">
      <c r="A1" s="67"/>
      <c r="B1" s="67"/>
      <c r="C1" s="67"/>
      <c r="D1" s="67"/>
      <c r="E1" s="68"/>
      <c r="F1" s="68"/>
      <c r="G1" s="68"/>
      <c r="H1" s="68"/>
      <c r="I1" s="68"/>
      <c r="J1" s="68"/>
    </row>
    <row r="2" spans="1:10" ht="15.75" hidden="1" x14ac:dyDescent="0.25">
      <c r="A2" s="67"/>
      <c r="B2" s="67"/>
      <c r="C2" s="67"/>
      <c r="D2" s="67"/>
      <c r="E2" s="68"/>
      <c r="F2" s="68"/>
      <c r="G2" s="68"/>
      <c r="H2" s="68"/>
      <c r="I2" s="68"/>
      <c r="J2" s="68"/>
    </row>
    <row r="3" spans="1:10" ht="15.75" hidden="1" x14ac:dyDescent="0.25">
      <c r="A3" s="67"/>
      <c r="B3" s="67"/>
      <c r="C3" s="67"/>
      <c r="D3" s="67"/>
      <c r="E3" s="66"/>
      <c r="F3" s="66"/>
      <c r="G3" s="66"/>
      <c r="H3" s="66"/>
      <c r="I3" s="66"/>
      <c r="J3" s="66"/>
    </row>
    <row r="4" spans="1:10" ht="15.75" hidden="1" x14ac:dyDescent="0.25">
      <c r="A4" s="67"/>
      <c r="B4" s="67"/>
      <c r="C4" s="67"/>
      <c r="D4" s="67"/>
      <c r="E4" s="68"/>
      <c r="F4" s="68"/>
      <c r="G4" s="68"/>
      <c r="H4" s="68"/>
      <c r="I4" s="68"/>
      <c r="J4" s="68"/>
    </row>
    <row r="5" spans="1:10" ht="15.75" x14ac:dyDescent="0.25">
      <c r="A5" s="67"/>
      <c r="B5" s="67"/>
      <c r="C5" s="67"/>
      <c r="D5" s="67"/>
      <c r="E5" s="66"/>
      <c r="F5" s="66"/>
      <c r="G5" s="78" t="s">
        <v>175</v>
      </c>
      <c r="H5" s="78"/>
      <c r="I5" s="78"/>
      <c r="J5" s="78"/>
    </row>
    <row r="6" spans="1:10" ht="15.75" x14ac:dyDescent="0.25">
      <c r="A6" s="67"/>
      <c r="B6" s="67"/>
      <c r="C6" s="67"/>
      <c r="D6" s="67"/>
      <c r="E6" s="66"/>
      <c r="F6" s="66"/>
      <c r="G6" s="78" t="s">
        <v>176</v>
      </c>
      <c r="H6" s="78"/>
      <c r="I6" s="78"/>
      <c r="J6" s="78"/>
    </row>
    <row r="7" spans="1:10" ht="15.75" x14ac:dyDescent="0.25">
      <c r="A7" s="67"/>
      <c r="B7" s="67"/>
      <c r="C7" s="67"/>
      <c r="D7" s="67"/>
      <c r="E7" s="66"/>
      <c r="F7" s="66"/>
      <c r="G7" s="78" t="s">
        <v>177</v>
      </c>
      <c r="H7" s="78"/>
      <c r="I7" s="78"/>
      <c r="J7" s="78"/>
    </row>
    <row r="8" spans="1:10" ht="15.75" x14ac:dyDescent="0.25">
      <c r="A8" s="67"/>
      <c r="B8" s="67"/>
      <c r="C8" s="67"/>
      <c r="D8" s="67"/>
      <c r="E8" s="66"/>
      <c r="F8" s="66"/>
      <c r="G8" s="78" t="s">
        <v>180</v>
      </c>
      <c r="H8" s="78"/>
      <c r="I8" s="78"/>
      <c r="J8" s="78"/>
    </row>
    <row r="9" spans="1:10" x14ac:dyDescent="0.25">
      <c r="A9" s="67"/>
      <c r="B9" s="67"/>
      <c r="C9" s="67"/>
      <c r="D9" s="67"/>
      <c r="E9" s="67"/>
      <c r="F9" s="67"/>
      <c r="G9" s="67"/>
      <c r="H9" s="67"/>
      <c r="I9" s="67"/>
      <c r="J9" s="67"/>
    </row>
    <row r="10" spans="1:10" x14ac:dyDescent="0.25">
      <c r="B10" s="69" t="s">
        <v>0</v>
      </c>
      <c r="C10" s="69"/>
      <c r="D10" s="70" t="s">
        <v>95</v>
      </c>
      <c r="E10" s="70"/>
    </row>
    <row r="11" spans="1:10" x14ac:dyDescent="0.25">
      <c r="B11" s="69" t="s">
        <v>1</v>
      </c>
      <c r="C11" s="69"/>
      <c r="D11" s="70" t="s">
        <v>161</v>
      </c>
      <c r="E11" s="70"/>
    </row>
    <row r="12" spans="1:10" x14ac:dyDescent="0.25">
      <c r="B12" s="69" t="s">
        <v>2</v>
      </c>
      <c r="C12" s="69"/>
      <c r="D12" s="70">
        <v>12</v>
      </c>
      <c r="E12" s="70"/>
    </row>
    <row r="13" spans="1:10" x14ac:dyDescent="0.25">
      <c r="B13" s="69" t="s">
        <v>3</v>
      </c>
      <c r="C13" s="69"/>
      <c r="D13" s="70">
        <v>1960</v>
      </c>
      <c r="E13" s="70"/>
    </row>
    <row r="14" spans="1:10" x14ac:dyDescent="0.25">
      <c r="B14" s="69" t="s">
        <v>4</v>
      </c>
      <c r="C14" s="69"/>
      <c r="D14" s="70"/>
      <c r="E14" s="70"/>
    </row>
    <row r="15" spans="1:10" x14ac:dyDescent="0.25">
      <c r="B15" s="69" t="s">
        <v>5</v>
      </c>
      <c r="C15" s="69"/>
      <c r="D15" s="70">
        <v>2</v>
      </c>
      <c r="E15" s="70"/>
    </row>
    <row r="16" spans="1:10" x14ac:dyDescent="0.25">
      <c r="B16" s="69" t="s">
        <v>6</v>
      </c>
      <c r="C16" s="69"/>
      <c r="D16" s="70">
        <v>2</v>
      </c>
      <c r="E16" s="70"/>
    </row>
    <row r="17" spans="1:10" x14ac:dyDescent="0.25">
      <c r="B17" s="69" t="s">
        <v>7</v>
      </c>
      <c r="C17" s="69"/>
      <c r="D17" s="70">
        <v>16</v>
      </c>
      <c r="E17" s="70"/>
    </row>
    <row r="18" spans="1:10" x14ac:dyDescent="0.25">
      <c r="B18" s="69" t="s">
        <v>8</v>
      </c>
      <c r="C18" s="69"/>
      <c r="D18" s="85">
        <v>544.1</v>
      </c>
      <c r="E18" s="85"/>
    </row>
    <row r="19" spans="1:10" x14ac:dyDescent="0.25">
      <c r="B19" s="69" t="s">
        <v>61</v>
      </c>
      <c r="C19" s="69"/>
      <c r="D19" s="70">
        <v>544.1</v>
      </c>
      <c r="E19" s="70"/>
    </row>
    <row r="20" spans="1:10" x14ac:dyDescent="0.25">
      <c r="B20" s="81" t="s">
        <v>62</v>
      </c>
      <c r="C20" s="82"/>
      <c r="D20" s="86" t="s">
        <v>60</v>
      </c>
      <c r="E20" s="87"/>
    </row>
    <row r="21" spans="1:10" ht="18" customHeight="1" x14ac:dyDescent="0.25">
      <c r="B21" s="69" t="s">
        <v>43</v>
      </c>
      <c r="C21" s="69"/>
      <c r="D21" s="85">
        <v>46.5</v>
      </c>
      <c r="E21" s="85"/>
    </row>
    <row r="22" spans="1:10" x14ac:dyDescent="0.25">
      <c r="B22" s="33"/>
      <c r="C22" s="34"/>
      <c r="D22" s="35"/>
      <c r="E22" s="35"/>
    </row>
    <row r="23" spans="1:10" ht="15.75" x14ac:dyDescent="0.25">
      <c r="A23" s="76" t="s">
        <v>178</v>
      </c>
      <c r="B23" s="76"/>
      <c r="C23" s="76"/>
      <c r="D23" s="76"/>
      <c r="E23" s="76"/>
      <c r="F23" s="76"/>
      <c r="G23" s="76"/>
      <c r="H23" s="76"/>
      <c r="I23" s="76"/>
      <c r="J23" s="76"/>
    </row>
    <row r="24" spans="1:10" ht="24" customHeight="1" x14ac:dyDescent="0.25">
      <c r="A24" s="76" t="s">
        <v>179</v>
      </c>
      <c r="B24" s="76"/>
      <c r="C24" s="76"/>
      <c r="D24" s="76"/>
      <c r="E24" s="76"/>
      <c r="F24" s="76"/>
      <c r="G24" s="76"/>
      <c r="H24" s="76"/>
      <c r="I24" s="76"/>
      <c r="J24" s="76"/>
    </row>
    <row r="25" spans="1:10" ht="60" x14ac:dyDescent="0.25">
      <c r="A25" s="31" t="s">
        <v>44</v>
      </c>
      <c r="B25" s="31" t="s">
        <v>45</v>
      </c>
      <c r="C25" s="36" t="s">
        <v>46</v>
      </c>
      <c r="D25" s="31" t="s">
        <v>47</v>
      </c>
      <c r="E25" s="31" t="s">
        <v>56</v>
      </c>
      <c r="F25" s="37" t="s">
        <v>48</v>
      </c>
      <c r="G25" s="31" t="s">
        <v>57</v>
      </c>
      <c r="H25" s="5" t="s">
        <v>9</v>
      </c>
      <c r="I25" s="38" t="s">
        <v>58</v>
      </c>
      <c r="J25" s="31" t="s">
        <v>49</v>
      </c>
    </row>
    <row r="26" spans="1:10" x14ac:dyDescent="0.25">
      <c r="A26" s="17">
        <v>1</v>
      </c>
      <c r="B26" s="17">
        <v>2</v>
      </c>
      <c r="C26" s="39">
        <v>3</v>
      </c>
      <c r="D26" s="17">
        <v>4</v>
      </c>
      <c r="E26" s="17">
        <v>5</v>
      </c>
      <c r="F26" s="17">
        <v>6</v>
      </c>
      <c r="G26" s="17">
        <v>7</v>
      </c>
      <c r="H26" s="14">
        <v>8</v>
      </c>
      <c r="I26" s="17">
        <v>9</v>
      </c>
      <c r="J26" s="17">
        <v>10</v>
      </c>
    </row>
    <row r="27" spans="1:10" ht="15" customHeight="1" x14ac:dyDescent="0.25">
      <c r="A27" s="83" t="s">
        <v>78</v>
      </c>
      <c r="B27" s="84"/>
      <c r="C27" s="84"/>
      <c r="D27" s="84"/>
      <c r="E27" s="84"/>
      <c r="F27" s="84"/>
      <c r="G27" s="84"/>
      <c r="H27" s="84"/>
      <c r="I27" s="40"/>
      <c r="J27" s="40"/>
    </row>
    <row r="28" spans="1:10" ht="25.5" customHeight="1" x14ac:dyDescent="0.25">
      <c r="A28" s="5" t="s">
        <v>63</v>
      </c>
      <c r="B28" s="8" t="s">
        <v>64</v>
      </c>
      <c r="C28" s="5" t="s">
        <v>26</v>
      </c>
      <c r="D28" s="14" t="s">
        <v>159</v>
      </c>
      <c r="E28" s="14">
        <v>52</v>
      </c>
      <c r="F28" s="16">
        <f>46.5/100</f>
        <v>0.46500000000000002</v>
      </c>
      <c r="G28" s="15">
        <f>E28*F28</f>
        <v>24.18</v>
      </c>
      <c r="H28" s="64">
        <v>257.58</v>
      </c>
      <c r="I28" s="16">
        <f>G28*H28</f>
        <v>6228.2843999999996</v>
      </c>
      <c r="J28" s="16">
        <f>I28/12/544.1</f>
        <v>0.95391233229185801</v>
      </c>
    </row>
    <row r="29" spans="1:10" ht="22.5" customHeight="1" x14ac:dyDescent="0.25">
      <c r="A29" s="5" t="s">
        <v>65</v>
      </c>
      <c r="B29" s="8" t="s">
        <v>66</v>
      </c>
      <c r="C29" s="5" t="s">
        <v>26</v>
      </c>
      <c r="D29" s="14" t="s">
        <v>67</v>
      </c>
      <c r="E29" s="14">
        <v>12</v>
      </c>
      <c r="F29" s="16">
        <f>F28</f>
        <v>0.46500000000000002</v>
      </c>
      <c r="G29" s="15">
        <f>E29*F29</f>
        <v>5.58</v>
      </c>
      <c r="H29" s="64">
        <v>669.24</v>
      </c>
      <c r="I29" s="16">
        <f>G29*H29</f>
        <v>3734.3591999999999</v>
      </c>
      <c r="J29" s="16">
        <f t="shared" ref="J29:J96" si="0">I29/12/544.1</f>
        <v>0.57194743613306376</v>
      </c>
    </row>
    <row r="30" spans="1:10" ht="22.5" customHeight="1" x14ac:dyDescent="0.25">
      <c r="A30" s="5" t="s">
        <v>141</v>
      </c>
      <c r="B30" s="8" t="s">
        <v>147</v>
      </c>
      <c r="C30" s="5" t="s">
        <v>155</v>
      </c>
      <c r="D30" s="14">
        <v>1</v>
      </c>
      <c r="E30" s="14">
        <v>1</v>
      </c>
      <c r="F30" s="15">
        <v>60</v>
      </c>
      <c r="G30" s="15">
        <f>F30/100</f>
        <v>0.6</v>
      </c>
      <c r="H30" s="64">
        <v>395.48</v>
      </c>
      <c r="I30" s="16">
        <f t="shared" ref="I30:I36" si="1">H30*G30</f>
        <v>237.28800000000001</v>
      </c>
      <c r="J30" s="16">
        <f t="shared" si="0"/>
        <v>3.6342584083808124E-2</v>
      </c>
    </row>
    <row r="31" spans="1:10" ht="22.5" customHeight="1" x14ac:dyDescent="0.25">
      <c r="A31" s="5" t="s">
        <v>142</v>
      </c>
      <c r="B31" s="8" t="s">
        <v>148</v>
      </c>
      <c r="C31" s="5" t="s">
        <v>156</v>
      </c>
      <c r="D31" s="14">
        <v>1</v>
      </c>
      <c r="E31" s="14">
        <v>1</v>
      </c>
      <c r="F31" s="15">
        <v>3.8</v>
      </c>
      <c r="G31" s="15">
        <f>F31/10</f>
        <v>0.38</v>
      </c>
      <c r="H31" s="65">
        <v>216.77</v>
      </c>
      <c r="I31" s="16">
        <f t="shared" si="1"/>
        <v>82.372600000000006</v>
      </c>
      <c r="J31" s="16">
        <f t="shared" si="0"/>
        <v>1.261603259204803E-2</v>
      </c>
    </row>
    <row r="32" spans="1:10" ht="22.5" customHeight="1" x14ac:dyDescent="0.25">
      <c r="A32" s="5" t="s">
        <v>143</v>
      </c>
      <c r="B32" s="8" t="s">
        <v>149</v>
      </c>
      <c r="C32" s="5" t="s">
        <v>155</v>
      </c>
      <c r="D32" s="14">
        <v>1</v>
      </c>
      <c r="E32" s="14">
        <v>1</v>
      </c>
      <c r="F32" s="15">
        <v>28</v>
      </c>
      <c r="G32" s="15">
        <f>F32/100</f>
        <v>0.28000000000000003</v>
      </c>
      <c r="H32" s="65">
        <v>65.040000000000006</v>
      </c>
      <c r="I32" s="16">
        <f t="shared" si="1"/>
        <v>18.211200000000005</v>
      </c>
      <c r="J32" s="16">
        <f t="shared" si="0"/>
        <v>2.7891931630215044E-3</v>
      </c>
    </row>
    <row r="33" spans="1:10" ht="22.5" customHeight="1" x14ac:dyDescent="0.25">
      <c r="A33" s="5" t="s">
        <v>144</v>
      </c>
      <c r="B33" s="8" t="s">
        <v>150</v>
      </c>
      <c r="C33" s="5" t="s">
        <v>155</v>
      </c>
      <c r="D33" s="14">
        <v>12</v>
      </c>
      <c r="E33" s="14">
        <v>12</v>
      </c>
      <c r="F33" s="15">
        <v>3.2</v>
      </c>
      <c r="G33" s="15">
        <f>F33/100</f>
        <v>3.2000000000000001E-2</v>
      </c>
      <c r="H33" s="65">
        <v>320.02999999999997</v>
      </c>
      <c r="I33" s="16">
        <f t="shared" si="1"/>
        <v>10.240959999999999</v>
      </c>
      <c r="J33" s="16">
        <f t="shared" si="0"/>
        <v>1.5684861851375357E-3</v>
      </c>
    </row>
    <row r="34" spans="1:10" ht="22.5" customHeight="1" x14ac:dyDescent="0.25">
      <c r="A34" s="5" t="s">
        <v>145</v>
      </c>
      <c r="B34" s="8" t="s">
        <v>151</v>
      </c>
      <c r="C34" s="5" t="s">
        <v>155</v>
      </c>
      <c r="D34" s="14">
        <v>1</v>
      </c>
      <c r="E34" s="14">
        <v>1</v>
      </c>
      <c r="F34" s="15">
        <v>4</v>
      </c>
      <c r="G34" s="15">
        <f>F34/100</f>
        <v>0.04</v>
      </c>
      <c r="H34" s="65">
        <v>317.43</v>
      </c>
      <c r="I34" s="16">
        <f t="shared" si="1"/>
        <v>12.6972</v>
      </c>
      <c r="J34" s="16">
        <f t="shared" si="0"/>
        <v>1.9446792868957911E-3</v>
      </c>
    </row>
    <row r="35" spans="1:10" ht="22.5" customHeight="1" x14ac:dyDescent="0.25">
      <c r="A35" s="5" t="s">
        <v>152</v>
      </c>
      <c r="B35" s="8" t="s">
        <v>153</v>
      </c>
      <c r="C35" s="5" t="s">
        <v>156</v>
      </c>
      <c r="D35" s="14">
        <v>1</v>
      </c>
      <c r="E35" s="14">
        <v>1</v>
      </c>
      <c r="F35" s="15">
        <v>4</v>
      </c>
      <c r="G35" s="15">
        <f>F35/10</f>
        <v>0.4</v>
      </c>
      <c r="H35" s="65">
        <v>317.43</v>
      </c>
      <c r="I35" s="16">
        <f t="shared" si="1"/>
        <v>126.97200000000001</v>
      </c>
      <c r="J35" s="16">
        <f t="shared" si="0"/>
        <v>1.9446792868957914E-2</v>
      </c>
    </row>
    <row r="36" spans="1:10" ht="22.5" customHeight="1" x14ac:dyDescent="0.25">
      <c r="A36" s="5" t="s">
        <v>146</v>
      </c>
      <c r="B36" s="8" t="s">
        <v>154</v>
      </c>
      <c r="C36" s="5" t="s">
        <v>155</v>
      </c>
      <c r="D36" s="14">
        <v>1</v>
      </c>
      <c r="E36" s="14">
        <v>1</v>
      </c>
      <c r="F36" s="15">
        <v>6.3</v>
      </c>
      <c r="G36" s="15">
        <f>F36/100</f>
        <v>6.3E-2</v>
      </c>
      <c r="H36" s="65">
        <v>764.95</v>
      </c>
      <c r="I36" s="16">
        <f t="shared" si="1"/>
        <v>48.191850000000002</v>
      </c>
      <c r="J36" s="16">
        <f t="shared" si="0"/>
        <v>7.3809731666972991E-3</v>
      </c>
    </row>
    <row r="37" spans="1:10" ht="29.25" customHeight="1" x14ac:dyDescent="0.25">
      <c r="A37" s="17"/>
      <c r="B37" s="18" t="s">
        <v>68</v>
      </c>
      <c r="C37" s="14" t="s">
        <v>69</v>
      </c>
      <c r="D37" s="14" t="s">
        <v>158</v>
      </c>
      <c r="E37" s="14">
        <v>12</v>
      </c>
      <c r="F37" s="15">
        <v>50</v>
      </c>
      <c r="G37" s="15">
        <f>E37*F37</f>
        <v>600</v>
      </c>
      <c r="H37" s="65">
        <v>2.4500000000000002</v>
      </c>
      <c r="I37" s="16">
        <f>G37*H37</f>
        <v>1470</v>
      </c>
      <c r="J37" s="16">
        <f t="shared" si="0"/>
        <v>0.22514243705201248</v>
      </c>
    </row>
    <row r="38" spans="1:10" ht="15" customHeight="1" x14ac:dyDescent="0.25">
      <c r="A38" s="73" t="s">
        <v>75</v>
      </c>
      <c r="B38" s="73"/>
      <c r="C38" s="73"/>
      <c r="D38" s="73"/>
      <c r="E38" s="73"/>
      <c r="F38" s="73"/>
      <c r="G38" s="73"/>
      <c r="H38" s="73"/>
      <c r="I38" s="1"/>
      <c r="J38" s="16">
        <f t="shared" si="0"/>
        <v>0</v>
      </c>
    </row>
    <row r="39" spans="1:10" ht="15" customHeight="1" x14ac:dyDescent="0.25">
      <c r="A39" s="73" t="s">
        <v>11</v>
      </c>
      <c r="B39" s="73"/>
      <c r="C39" s="73"/>
      <c r="D39" s="73"/>
      <c r="E39" s="73"/>
      <c r="F39" s="73"/>
      <c r="G39" s="73"/>
      <c r="H39" s="73"/>
      <c r="I39" s="1"/>
      <c r="J39" s="16">
        <f t="shared" si="0"/>
        <v>0</v>
      </c>
    </row>
    <row r="40" spans="1:10" ht="16.5" customHeight="1" x14ac:dyDescent="0.25">
      <c r="A40" s="19" t="s">
        <v>12</v>
      </c>
      <c r="B40" s="8" t="s">
        <v>110</v>
      </c>
      <c r="C40" s="5" t="s">
        <v>13</v>
      </c>
      <c r="D40" s="5" t="s">
        <v>100</v>
      </c>
      <c r="E40" s="5">
        <v>6</v>
      </c>
      <c r="F40" s="6">
        <f>(870.1+65.8)/1000</f>
        <v>0.93589999999999995</v>
      </c>
      <c r="G40" s="6">
        <f>F40*E40</f>
        <v>5.6153999999999993</v>
      </c>
      <c r="H40" s="64">
        <v>228.97</v>
      </c>
      <c r="I40" s="6">
        <f>G40*H40</f>
        <v>1285.7581379999999</v>
      </c>
      <c r="J40" s="16">
        <f t="shared" si="0"/>
        <v>0.19692429976107331</v>
      </c>
    </row>
    <row r="41" spans="1:10" ht="30" customHeight="1" x14ac:dyDescent="0.25">
      <c r="A41" s="2" t="s">
        <v>70</v>
      </c>
      <c r="B41" s="3" t="s">
        <v>106</v>
      </c>
      <c r="C41" s="4" t="s">
        <v>13</v>
      </c>
      <c r="D41" s="5" t="s">
        <v>94</v>
      </c>
      <c r="E41" s="5">
        <f>52</f>
        <v>52</v>
      </c>
      <c r="F41" s="6">
        <f>254.1/1000</f>
        <v>0.25409999999999999</v>
      </c>
      <c r="G41" s="6">
        <f>F41*E41</f>
        <v>13.213200000000001</v>
      </c>
      <c r="H41" s="64">
        <v>379.87</v>
      </c>
      <c r="I41" s="6">
        <f>G41*H41</f>
        <v>5019.2982840000004</v>
      </c>
      <c r="J41" s="16">
        <f t="shared" si="0"/>
        <v>0.76874629112295545</v>
      </c>
    </row>
    <row r="42" spans="1:10" ht="30" customHeight="1" x14ac:dyDescent="0.25">
      <c r="A42" s="2" t="s">
        <v>123</v>
      </c>
      <c r="B42" s="3" t="s">
        <v>122</v>
      </c>
      <c r="C42" s="4" t="s">
        <v>13</v>
      </c>
      <c r="D42" s="5" t="s">
        <v>42</v>
      </c>
      <c r="E42" s="5">
        <v>1</v>
      </c>
      <c r="F42" s="6">
        <f>F40</f>
        <v>0.93589999999999995</v>
      </c>
      <c r="G42" s="6">
        <f>F42*E42</f>
        <v>0.93589999999999995</v>
      </c>
      <c r="H42" s="64">
        <v>4436.18</v>
      </c>
      <c r="I42" s="6">
        <f>H42*G42</f>
        <v>4151.8208620000005</v>
      </c>
      <c r="J42" s="16">
        <f t="shared" si="0"/>
        <v>0.63588507964222274</v>
      </c>
    </row>
    <row r="43" spans="1:10" ht="24.75" customHeight="1" x14ac:dyDescent="0.25">
      <c r="A43" s="2" t="s">
        <v>70</v>
      </c>
      <c r="B43" s="3" t="s">
        <v>118</v>
      </c>
      <c r="C43" s="4" t="s">
        <v>13</v>
      </c>
      <c r="D43" s="5" t="s">
        <v>107</v>
      </c>
      <c r="E43" s="5">
        <v>6</v>
      </c>
      <c r="F43" s="6">
        <f>97/1000</f>
        <v>9.7000000000000003E-2</v>
      </c>
      <c r="G43" s="6">
        <f>E43*F43</f>
        <v>0.58200000000000007</v>
      </c>
      <c r="H43" s="64">
        <v>379.87</v>
      </c>
      <c r="I43" s="6">
        <f>G43*H43</f>
        <v>221.08434000000003</v>
      </c>
      <c r="J43" s="16">
        <f t="shared" si="0"/>
        <v>3.3860861973901861E-2</v>
      </c>
    </row>
    <row r="44" spans="1:10" ht="24.75" customHeight="1" x14ac:dyDescent="0.25">
      <c r="A44" s="41" t="s">
        <v>162</v>
      </c>
      <c r="B44" s="42" t="s">
        <v>163</v>
      </c>
      <c r="C44" s="43" t="s">
        <v>10</v>
      </c>
      <c r="D44" s="44" t="s">
        <v>164</v>
      </c>
      <c r="E44" s="5">
        <v>1</v>
      </c>
      <c r="F44" s="6">
        <v>1</v>
      </c>
      <c r="G44" s="6">
        <v>1</v>
      </c>
      <c r="H44" s="64">
        <v>281.01</v>
      </c>
      <c r="I44" s="6">
        <f t="shared" ref="I44:I45" si="2">G44*H44</f>
        <v>281.01</v>
      </c>
      <c r="J44" s="16">
        <f t="shared" si="0"/>
        <v>4.3038963425840834E-2</v>
      </c>
    </row>
    <row r="45" spans="1:10" ht="24.75" customHeight="1" x14ac:dyDescent="0.25">
      <c r="A45" s="45" t="s">
        <v>165</v>
      </c>
      <c r="B45" s="46" t="s">
        <v>166</v>
      </c>
      <c r="C45" s="47" t="s">
        <v>13</v>
      </c>
      <c r="D45" s="44" t="s">
        <v>164</v>
      </c>
      <c r="E45" s="16">
        <v>2</v>
      </c>
      <c r="F45" s="6">
        <f>65.8/1000</f>
        <v>6.5799999999999997E-2</v>
      </c>
      <c r="G45" s="6">
        <f>F45*E45</f>
        <v>0.13159999999999999</v>
      </c>
      <c r="H45" s="64">
        <v>1457.05</v>
      </c>
      <c r="I45" s="6">
        <f t="shared" si="2"/>
        <v>191.74777999999998</v>
      </c>
      <c r="J45" s="16">
        <f t="shared" si="0"/>
        <v>2.9367729584022541E-2</v>
      </c>
    </row>
    <row r="46" spans="1:10" ht="15" customHeight="1" x14ac:dyDescent="0.25">
      <c r="A46" s="73" t="s">
        <v>14</v>
      </c>
      <c r="B46" s="73"/>
      <c r="C46" s="73"/>
      <c r="D46" s="73"/>
      <c r="E46" s="73"/>
      <c r="F46" s="73"/>
      <c r="G46" s="73"/>
      <c r="H46" s="73"/>
      <c r="I46" s="1"/>
      <c r="J46" s="16">
        <f t="shared" si="0"/>
        <v>0</v>
      </c>
    </row>
    <row r="47" spans="1:10" s="28" customFormat="1" ht="40.5" customHeight="1" x14ac:dyDescent="0.25">
      <c r="A47" s="5" t="s">
        <v>73</v>
      </c>
      <c r="B47" s="8" t="s">
        <v>167</v>
      </c>
      <c r="C47" s="5" t="s">
        <v>140</v>
      </c>
      <c r="D47" s="5" t="s">
        <v>159</v>
      </c>
      <c r="E47" s="5">
        <v>52</v>
      </c>
      <c r="F47" s="27">
        <f>6/1000</f>
        <v>6.0000000000000001E-3</v>
      </c>
      <c r="G47" s="27">
        <f>F47*E47</f>
        <v>0.312</v>
      </c>
      <c r="H47" s="64">
        <v>515.16999999999996</v>
      </c>
      <c r="I47" s="27">
        <f>H47*G47</f>
        <v>160.73303999999999</v>
      </c>
      <c r="J47" s="16">
        <f t="shared" si="0"/>
        <v>2.4617570299577278E-2</v>
      </c>
    </row>
    <row r="48" spans="1:10" ht="31.5" customHeight="1" x14ac:dyDescent="0.25">
      <c r="A48" s="5" t="s">
        <v>71</v>
      </c>
      <c r="B48" s="8" t="s">
        <v>121</v>
      </c>
      <c r="C48" s="5" t="s">
        <v>13</v>
      </c>
      <c r="D48" s="5" t="s">
        <v>98</v>
      </c>
      <c r="E48" s="5">
        <v>30</v>
      </c>
      <c r="F48" s="27">
        <f>F47</f>
        <v>6.0000000000000001E-3</v>
      </c>
      <c r="G48" s="29">
        <f>ROUND(F48*E48,2)</f>
        <v>0.18</v>
      </c>
      <c r="H48" s="64">
        <v>3088.42</v>
      </c>
      <c r="I48" s="29">
        <f>G48*H48</f>
        <v>555.91560000000004</v>
      </c>
      <c r="J48" s="16">
        <f t="shared" si="0"/>
        <v>8.5142988421246096E-2</v>
      </c>
    </row>
    <row r="49" spans="1:10" ht="31.5" customHeight="1" x14ac:dyDescent="0.25">
      <c r="A49" s="5" t="s">
        <v>124</v>
      </c>
      <c r="B49" s="8" t="s">
        <v>125</v>
      </c>
      <c r="C49" s="5" t="s">
        <v>13</v>
      </c>
      <c r="D49" s="5" t="s">
        <v>126</v>
      </c>
      <c r="E49" s="5">
        <v>24</v>
      </c>
      <c r="F49" s="6">
        <f>F40</f>
        <v>0.93589999999999995</v>
      </c>
      <c r="G49" s="6">
        <f>F49*E49</f>
        <v>22.461599999999997</v>
      </c>
      <c r="H49" s="64">
        <v>65.040000000000006</v>
      </c>
      <c r="I49" s="6">
        <f>H49*G49</f>
        <v>1460.902464</v>
      </c>
      <c r="J49" s="16">
        <f t="shared" si="0"/>
        <v>0.223749075537585</v>
      </c>
    </row>
    <row r="50" spans="1:10" ht="27" customHeight="1" x14ac:dyDescent="0.25">
      <c r="A50" s="5" t="s">
        <v>128</v>
      </c>
      <c r="B50" s="8" t="s">
        <v>72</v>
      </c>
      <c r="C50" s="5" t="s">
        <v>13</v>
      </c>
      <c r="D50" s="5" t="s">
        <v>42</v>
      </c>
      <c r="E50" s="5">
        <f>26</f>
        <v>26</v>
      </c>
      <c r="F50" s="6">
        <f>F47</f>
        <v>6.0000000000000001E-3</v>
      </c>
      <c r="G50" s="6">
        <f>F50*E50</f>
        <v>0.156</v>
      </c>
      <c r="H50" s="64">
        <v>629.66</v>
      </c>
      <c r="I50" s="7">
        <f>G50*H50</f>
        <v>98.226959999999991</v>
      </c>
      <c r="J50" s="16">
        <f t="shared" si="0"/>
        <v>1.5044256570483366E-2</v>
      </c>
    </row>
    <row r="51" spans="1:10" ht="27" customHeight="1" x14ac:dyDescent="0.25">
      <c r="A51" s="5" t="s">
        <v>129</v>
      </c>
      <c r="B51" s="8" t="s">
        <v>130</v>
      </c>
      <c r="C51" s="5" t="s">
        <v>13</v>
      </c>
      <c r="D51" s="5" t="s">
        <v>98</v>
      </c>
      <c r="E51" s="5">
        <v>30</v>
      </c>
      <c r="F51" s="6">
        <f>F47</f>
        <v>6.0000000000000001E-3</v>
      </c>
      <c r="G51" s="6">
        <f>12*30/1000</f>
        <v>0.36</v>
      </c>
      <c r="H51" s="64">
        <v>8523.73</v>
      </c>
      <c r="I51" s="7">
        <f>H51*G51</f>
        <v>3068.5427999999997</v>
      </c>
      <c r="J51" s="16">
        <f t="shared" si="0"/>
        <v>0.4699722477485756</v>
      </c>
    </row>
    <row r="52" spans="1:10" ht="27" customHeight="1" x14ac:dyDescent="0.25">
      <c r="A52" s="5" t="s">
        <v>71</v>
      </c>
      <c r="B52" s="8" t="s">
        <v>127</v>
      </c>
      <c r="C52" s="5" t="s">
        <v>13</v>
      </c>
      <c r="D52" s="5" t="s">
        <v>42</v>
      </c>
      <c r="E52" s="5">
        <v>1</v>
      </c>
      <c r="F52" s="6">
        <f>97/1000</f>
        <v>9.7000000000000003E-2</v>
      </c>
      <c r="G52" s="6">
        <f>F52*E52</f>
        <v>9.7000000000000003E-2</v>
      </c>
      <c r="H52" s="64">
        <v>3088.42</v>
      </c>
      <c r="I52" s="7">
        <f>H52*G52</f>
        <v>299.57674000000003</v>
      </c>
      <c r="J52" s="16">
        <f t="shared" si="0"/>
        <v>4.5882610427004845E-2</v>
      </c>
    </row>
    <row r="53" spans="1:10" x14ac:dyDescent="0.25">
      <c r="A53" s="5"/>
      <c r="B53" s="8" t="s">
        <v>52</v>
      </c>
      <c r="C53" s="5" t="s">
        <v>10</v>
      </c>
      <c r="D53" s="5"/>
      <c r="E53" s="5"/>
      <c r="F53" s="6"/>
      <c r="G53" s="6">
        <v>0.5</v>
      </c>
      <c r="H53" s="6">
        <f>286.67</f>
        <v>286.67</v>
      </c>
      <c r="I53" s="6">
        <f>G53*H53</f>
        <v>143.33500000000001</v>
      </c>
      <c r="J53" s="16">
        <f t="shared" si="0"/>
        <v>2.1952919193775653E-2</v>
      </c>
    </row>
    <row r="54" spans="1:10" x14ac:dyDescent="0.25">
      <c r="A54" s="5"/>
      <c r="B54" s="8" t="s">
        <v>119</v>
      </c>
      <c r="C54" s="5" t="s">
        <v>120</v>
      </c>
      <c r="D54" s="5">
        <v>2</v>
      </c>
      <c r="E54" s="5">
        <v>2</v>
      </c>
      <c r="F54" s="6">
        <v>3</v>
      </c>
      <c r="G54" s="6">
        <v>3</v>
      </c>
      <c r="H54" s="6">
        <f>2211.79</f>
        <v>2211.79</v>
      </c>
      <c r="I54" s="6">
        <f>H54*G54</f>
        <v>6635.37</v>
      </c>
      <c r="J54" s="16">
        <f t="shared" si="0"/>
        <v>1.0162607976474911</v>
      </c>
    </row>
    <row r="55" spans="1:10" ht="24" x14ac:dyDescent="0.25">
      <c r="A55" s="2"/>
      <c r="B55" s="3" t="s">
        <v>96</v>
      </c>
      <c r="C55" s="4" t="s">
        <v>97</v>
      </c>
      <c r="D55" s="5" t="s">
        <v>42</v>
      </c>
      <c r="E55" s="5"/>
      <c r="F55" s="6">
        <v>2</v>
      </c>
      <c r="G55" s="6">
        <f>F55</f>
        <v>2</v>
      </c>
      <c r="H55" s="7">
        <f>1782.05</f>
        <v>1782.05</v>
      </c>
      <c r="I55" s="6">
        <f>G55*H55</f>
        <v>3564.1</v>
      </c>
      <c r="J55" s="16">
        <f t="shared" si="0"/>
        <v>0.545870857072842</v>
      </c>
    </row>
    <row r="56" spans="1:10" ht="15" customHeight="1" x14ac:dyDescent="0.25">
      <c r="A56" s="73" t="s">
        <v>74</v>
      </c>
      <c r="B56" s="73"/>
      <c r="C56" s="73"/>
      <c r="D56" s="73"/>
      <c r="E56" s="73"/>
      <c r="F56" s="73"/>
      <c r="G56" s="73"/>
      <c r="H56" s="73"/>
      <c r="I56" s="1"/>
      <c r="J56" s="16">
        <f t="shared" si="0"/>
        <v>0</v>
      </c>
    </row>
    <row r="57" spans="1:10" ht="15" customHeight="1" x14ac:dyDescent="0.25">
      <c r="A57" s="73" t="s">
        <v>15</v>
      </c>
      <c r="B57" s="73"/>
      <c r="C57" s="73"/>
      <c r="D57" s="73"/>
      <c r="E57" s="73"/>
      <c r="F57" s="73"/>
      <c r="G57" s="73"/>
      <c r="H57" s="73"/>
      <c r="I57" s="1"/>
      <c r="J57" s="16">
        <f t="shared" si="0"/>
        <v>0</v>
      </c>
    </row>
    <row r="58" spans="1:10" x14ac:dyDescent="0.25">
      <c r="A58" s="5" t="s">
        <v>92</v>
      </c>
      <c r="B58" s="8" t="s">
        <v>93</v>
      </c>
      <c r="C58" s="5" t="s">
        <v>13</v>
      </c>
      <c r="D58" s="5">
        <v>1</v>
      </c>
      <c r="E58" s="5">
        <v>1</v>
      </c>
      <c r="F58" s="9">
        <f>460/1000</f>
        <v>0.46</v>
      </c>
      <c r="G58" s="6">
        <f t="shared" ref="G58:G65" si="3">ROUND(F58*E58,2)</f>
        <v>0.46</v>
      </c>
      <c r="H58" s="64">
        <v>1047.96</v>
      </c>
      <c r="I58" s="6">
        <f>G58*H58</f>
        <v>482.06160000000006</v>
      </c>
      <c r="J58" s="16">
        <f t="shared" si="0"/>
        <v>7.3831648594008453E-2</v>
      </c>
    </row>
    <row r="59" spans="1:10" x14ac:dyDescent="0.25">
      <c r="A59" s="5" t="s">
        <v>16</v>
      </c>
      <c r="B59" s="8" t="s">
        <v>55</v>
      </c>
      <c r="C59" s="5" t="s">
        <v>13</v>
      </c>
      <c r="D59" s="5">
        <v>1</v>
      </c>
      <c r="E59" s="5">
        <v>1</v>
      </c>
      <c r="F59" s="9">
        <f>544.1/1000</f>
        <v>0.54410000000000003</v>
      </c>
      <c r="G59" s="6">
        <f t="shared" si="3"/>
        <v>0.54</v>
      </c>
      <c r="H59" s="64">
        <v>903.28</v>
      </c>
      <c r="I59" s="6">
        <f t="shared" ref="I59:I66" si="4">G59*H59</f>
        <v>487.77120000000002</v>
      </c>
      <c r="J59" s="16">
        <f t="shared" si="0"/>
        <v>7.4706120198492931E-2</v>
      </c>
    </row>
    <row r="60" spans="1:10" x14ac:dyDescent="0.25">
      <c r="A60" s="5" t="s">
        <v>108</v>
      </c>
      <c r="B60" s="8" t="s">
        <v>109</v>
      </c>
      <c r="C60" s="5" t="s">
        <v>34</v>
      </c>
      <c r="D60" s="5">
        <v>1</v>
      </c>
      <c r="E60" s="5">
        <v>1</v>
      </c>
      <c r="F60" s="9">
        <f>544.1/1000</f>
        <v>0.54410000000000003</v>
      </c>
      <c r="G60" s="6">
        <f>ROUND(F60*E60,2)</f>
        <v>0.54</v>
      </c>
      <c r="H60" s="64">
        <v>862.64</v>
      </c>
      <c r="I60" s="6">
        <f t="shared" si="4"/>
        <v>465.82560000000001</v>
      </c>
      <c r="J60" s="16">
        <f t="shared" si="0"/>
        <v>7.1344973350487048E-2</v>
      </c>
    </row>
    <row r="61" spans="1:10" x14ac:dyDescent="0.25">
      <c r="A61" s="5" t="s">
        <v>17</v>
      </c>
      <c r="B61" s="8" t="s">
        <v>59</v>
      </c>
      <c r="C61" s="5" t="s">
        <v>13</v>
      </c>
      <c r="D61" s="5">
        <v>2</v>
      </c>
      <c r="E61" s="5">
        <v>2</v>
      </c>
      <c r="F61" s="9">
        <f>399/1000</f>
        <v>0.39900000000000002</v>
      </c>
      <c r="G61" s="25">
        <f>F61*D61</f>
        <v>0.79800000000000004</v>
      </c>
      <c r="H61" s="64">
        <v>1841.09</v>
      </c>
      <c r="I61" s="6">
        <f t="shared" si="4"/>
        <v>1469.1898200000001</v>
      </c>
      <c r="J61" s="16">
        <f t="shared" si="0"/>
        <v>0.22501835140599152</v>
      </c>
    </row>
    <row r="62" spans="1:10" x14ac:dyDescent="0.25">
      <c r="A62" s="5" t="s">
        <v>17</v>
      </c>
      <c r="B62" s="8" t="s">
        <v>131</v>
      </c>
      <c r="C62" s="5" t="s">
        <v>13</v>
      </c>
      <c r="D62" s="5">
        <v>3</v>
      </c>
      <c r="E62" s="5">
        <v>3</v>
      </c>
      <c r="F62" s="9">
        <f>399/1000</f>
        <v>0.39900000000000002</v>
      </c>
      <c r="G62" s="6">
        <f>F62*D62</f>
        <v>1.1970000000000001</v>
      </c>
      <c r="H62" s="64">
        <v>1841.09</v>
      </c>
      <c r="I62" s="6">
        <f>H62*G62</f>
        <v>2203.7847299999999</v>
      </c>
      <c r="J62" s="16">
        <f t="shared" si="0"/>
        <v>0.33752752710898726</v>
      </c>
    </row>
    <row r="63" spans="1:10" ht="24" x14ac:dyDescent="0.25">
      <c r="A63" s="5" t="s">
        <v>18</v>
      </c>
      <c r="B63" s="8" t="s">
        <v>19</v>
      </c>
      <c r="C63" s="5" t="s">
        <v>53</v>
      </c>
      <c r="D63" s="5">
        <v>2</v>
      </c>
      <c r="E63" s="5">
        <v>2</v>
      </c>
      <c r="F63" s="9">
        <f>4/100</f>
        <v>0.04</v>
      </c>
      <c r="G63" s="6">
        <f t="shared" si="3"/>
        <v>0.08</v>
      </c>
      <c r="H63" s="64">
        <v>4142.45</v>
      </c>
      <c r="I63" s="6">
        <f t="shared" si="4"/>
        <v>331.39600000000002</v>
      </c>
      <c r="J63" s="16">
        <f t="shared" si="0"/>
        <v>5.075598848250934E-2</v>
      </c>
    </row>
    <row r="64" spans="1:10" ht="24" x14ac:dyDescent="0.25">
      <c r="A64" s="5" t="s">
        <v>102</v>
      </c>
      <c r="B64" s="8" t="s">
        <v>103</v>
      </c>
      <c r="C64" s="5" t="s">
        <v>13</v>
      </c>
      <c r="D64" s="5">
        <v>2</v>
      </c>
      <c r="E64" s="5">
        <v>2</v>
      </c>
      <c r="F64" s="20">
        <f>798/1000</f>
        <v>0.79800000000000004</v>
      </c>
      <c r="G64" s="6">
        <f>E64*F64</f>
        <v>1.5960000000000001</v>
      </c>
      <c r="H64" s="64">
        <v>1841.09</v>
      </c>
      <c r="I64" s="6">
        <f>G64*H64</f>
        <v>2938.3796400000001</v>
      </c>
      <c r="J64" s="16">
        <f t="shared" si="0"/>
        <v>0.45003670281198305</v>
      </c>
    </row>
    <row r="65" spans="1:10" x14ac:dyDescent="0.25">
      <c r="A65" s="5" t="s">
        <v>20</v>
      </c>
      <c r="B65" s="8" t="s">
        <v>21</v>
      </c>
      <c r="C65" s="5" t="s">
        <v>54</v>
      </c>
      <c r="D65" s="5">
        <v>2</v>
      </c>
      <c r="E65" s="5">
        <v>2</v>
      </c>
      <c r="F65" s="23">
        <f>1/100</f>
        <v>0.01</v>
      </c>
      <c r="G65" s="6">
        <f t="shared" si="3"/>
        <v>0.02</v>
      </c>
      <c r="H65" s="64">
        <v>8574.8700000000008</v>
      </c>
      <c r="I65" s="6">
        <f t="shared" si="4"/>
        <v>171.49740000000003</v>
      </c>
      <c r="J65" s="16">
        <f t="shared" si="0"/>
        <v>2.6266219444954976E-2</v>
      </c>
    </row>
    <row r="66" spans="1:10" x14ac:dyDescent="0.25">
      <c r="A66" s="5" t="s">
        <v>22</v>
      </c>
      <c r="B66" s="8" t="s">
        <v>23</v>
      </c>
      <c r="C66" s="5" t="s">
        <v>24</v>
      </c>
      <c r="D66" s="5">
        <v>3</v>
      </c>
      <c r="E66" s="5">
        <v>3</v>
      </c>
      <c r="F66" s="9">
        <v>32</v>
      </c>
      <c r="G66" s="6">
        <f>F66*E66</f>
        <v>96</v>
      </c>
      <c r="H66" s="64">
        <v>84.99</v>
      </c>
      <c r="I66" s="6">
        <f t="shared" si="4"/>
        <v>8159.0399999999991</v>
      </c>
      <c r="J66" s="16">
        <f t="shared" si="0"/>
        <v>1.2496232310237088</v>
      </c>
    </row>
    <row r="67" spans="1:10" x14ac:dyDescent="0.25">
      <c r="A67" s="41" t="s">
        <v>168</v>
      </c>
      <c r="B67" s="42" t="s">
        <v>169</v>
      </c>
      <c r="C67" s="43" t="s">
        <v>170</v>
      </c>
      <c r="D67" s="5">
        <v>4</v>
      </c>
      <c r="E67" s="5">
        <v>4</v>
      </c>
      <c r="F67" s="9">
        <v>3</v>
      </c>
      <c r="G67" s="6">
        <f>F67*E67</f>
        <v>12</v>
      </c>
      <c r="H67" s="64">
        <v>182.61</v>
      </c>
      <c r="I67" s="6">
        <f t="shared" ref="I67" si="5">G67*H67</f>
        <v>2191.3200000000002</v>
      </c>
      <c r="J67" s="16">
        <f t="shared" si="0"/>
        <v>0.33561845249035105</v>
      </c>
    </row>
    <row r="68" spans="1:10" x14ac:dyDescent="0.25">
      <c r="A68" s="5" t="s">
        <v>104</v>
      </c>
      <c r="B68" s="8" t="s">
        <v>105</v>
      </c>
      <c r="C68" s="5" t="s">
        <v>13</v>
      </c>
      <c r="D68" s="5">
        <v>1</v>
      </c>
      <c r="E68" s="5">
        <v>1</v>
      </c>
      <c r="F68" s="9">
        <f>F61</f>
        <v>0.39900000000000002</v>
      </c>
      <c r="G68" s="6">
        <f>E68*F68</f>
        <v>0.39900000000000002</v>
      </c>
      <c r="H68" s="64">
        <v>1841.09</v>
      </c>
      <c r="I68" s="6">
        <f>G68*H68</f>
        <v>734.59491000000003</v>
      </c>
      <c r="J68" s="16">
        <f t="shared" si="0"/>
        <v>0.11250917570299576</v>
      </c>
    </row>
    <row r="69" spans="1:10" ht="15" customHeight="1" x14ac:dyDescent="0.25">
      <c r="A69" s="73" t="s">
        <v>25</v>
      </c>
      <c r="B69" s="73"/>
      <c r="C69" s="73"/>
      <c r="D69" s="73"/>
      <c r="E69" s="73"/>
      <c r="F69" s="73"/>
      <c r="G69" s="73"/>
      <c r="H69" s="73"/>
      <c r="I69" s="6">
        <f t="shared" ref="I69:I71" si="6">G69*H69</f>
        <v>0</v>
      </c>
      <c r="J69" s="16">
        <f t="shared" si="0"/>
        <v>0</v>
      </c>
    </row>
    <row r="70" spans="1:10" ht="15" customHeight="1" x14ac:dyDescent="0.25">
      <c r="A70" s="44" t="s">
        <v>171</v>
      </c>
      <c r="B70" s="13" t="s">
        <v>172</v>
      </c>
      <c r="C70" s="44" t="s">
        <v>155</v>
      </c>
      <c r="D70" s="5" t="s">
        <v>27</v>
      </c>
      <c r="E70" s="31"/>
      <c r="F70" s="5">
        <f>334/100</f>
        <v>3.34</v>
      </c>
      <c r="G70" s="5">
        <f>F70</f>
        <v>3.34</v>
      </c>
      <c r="H70" s="64">
        <v>1165.6300000000001</v>
      </c>
      <c r="I70" s="6">
        <f t="shared" si="6"/>
        <v>3893.2042000000001</v>
      </c>
      <c r="J70" s="16">
        <f t="shared" si="0"/>
        <v>0.59627583777491888</v>
      </c>
    </row>
    <row r="71" spans="1:10" ht="28.5" customHeight="1" x14ac:dyDescent="0.25">
      <c r="A71" s="5" t="s">
        <v>51</v>
      </c>
      <c r="B71" s="8" t="s">
        <v>76</v>
      </c>
      <c r="C71" s="5" t="s">
        <v>26</v>
      </c>
      <c r="D71" s="5" t="s">
        <v>27</v>
      </c>
      <c r="E71" s="5">
        <v>3</v>
      </c>
      <c r="F71" s="6">
        <f>23.15/100</f>
        <v>0.23149999999999998</v>
      </c>
      <c r="G71" s="6">
        <f>F71*E71</f>
        <v>0.6944999999999999</v>
      </c>
      <c r="H71" s="64">
        <v>2295.63</v>
      </c>
      <c r="I71" s="6">
        <f t="shared" si="6"/>
        <v>1594.3150349999999</v>
      </c>
      <c r="J71" s="16">
        <f t="shared" si="0"/>
        <v>0.24418229415548606</v>
      </c>
    </row>
    <row r="72" spans="1:10" ht="28.5" customHeight="1" x14ac:dyDescent="0.25">
      <c r="A72" s="5"/>
      <c r="B72" s="8" t="s">
        <v>101</v>
      </c>
      <c r="C72" s="5" t="s">
        <v>97</v>
      </c>
      <c r="D72" s="5" t="s">
        <v>27</v>
      </c>
      <c r="E72" s="5">
        <v>3</v>
      </c>
      <c r="F72" s="6">
        <v>3</v>
      </c>
      <c r="G72" s="6">
        <f>F72</f>
        <v>3</v>
      </c>
      <c r="H72" s="7">
        <f>2005.61</f>
        <v>2005.61</v>
      </c>
      <c r="I72" s="6">
        <f>G72*H72</f>
        <v>6016.83</v>
      </c>
      <c r="J72" s="16">
        <f t="shared" si="0"/>
        <v>0.92152637382834024</v>
      </c>
    </row>
    <row r="73" spans="1:10" ht="20.25" customHeight="1" x14ac:dyDescent="0.25">
      <c r="A73" s="73" t="s">
        <v>111</v>
      </c>
      <c r="B73" s="73"/>
      <c r="C73" s="73"/>
      <c r="D73" s="73"/>
      <c r="E73" s="73"/>
      <c r="F73" s="73"/>
      <c r="G73" s="73"/>
      <c r="H73" s="73"/>
      <c r="I73" s="24"/>
      <c r="J73" s="16">
        <f t="shared" si="0"/>
        <v>0</v>
      </c>
    </row>
    <row r="74" spans="1:10" s="48" customFormat="1" ht="28.5" customHeight="1" x14ac:dyDescent="0.25">
      <c r="A74" s="5" t="s">
        <v>112</v>
      </c>
      <c r="B74" s="8" t="s">
        <v>114</v>
      </c>
      <c r="C74" s="5" t="s">
        <v>117</v>
      </c>
      <c r="D74" s="5">
        <v>2</v>
      </c>
      <c r="E74" s="5">
        <v>2</v>
      </c>
      <c r="F74" s="22">
        <v>4</v>
      </c>
      <c r="G74" s="22">
        <f>F74*E74</f>
        <v>8</v>
      </c>
      <c r="H74" s="22">
        <v>207.13</v>
      </c>
      <c r="I74" s="22">
        <f>H74*G74</f>
        <v>1657.04</v>
      </c>
      <c r="J74" s="16">
        <f t="shared" si="0"/>
        <v>0.25378913189977331</v>
      </c>
    </row>
    <row r="75" spans="1:10" ht="28.5" customHeight="1" x14ac:dyDescent="0.25">
      <c r="A75" s="5" t="s">
        <v>113</v>
      </c>
      <c r="B75" s="8" t="s">
        <v>115</v>
      </c>
      <c r="C75" s="5" t="s">
        <v>116</v>
      </c>
      <c r="D75" s="5">
        <v>2</v>
      </c>
      <c r="E75" s="5">
        <v>2</v>
      </c>
      <c r="F75" s="6">
        <v>1</v>
      </c>
      <c r="G75" s="6">
        <f>F75*E75</f>
        <v>2</v>
      </c>
      <c r="H75" s="7">
        <v>1509.69</v>
      </c>
      <c r="I75" s="6">
        <f>H75*G75</f>
        <v>3019.38</v>
      </c>
      <c r="J75" s="16">
        <f t="shared" si="0"/>
        <v>0.46244256570483366</v>
      </c>
    </row>
    <row r="76" spans="1:10" ht="21.75" customHeight="1" x14ac:dyDescent="0.25">
      <c r="A76" s="73" t="s">
        <v>28</v>
      </c>
      <c r="B76" s="73"/>
      <c r="C76" s="73"/>
      <c r="D76" s="73"/>
      <c r="E76" s="73"/>
      <c r="F76" s="73"/>
      <c r="G76" s="73"/>
      <c r="H76" s="73"/>
      <c r="I76" s="1"/>
      <c r="J76" s="16">
        <f t="shared" si="0"/>
        <v>0</v>
      </c>
    </row>
    <row r="77" spans="1:10" ht="36" x14ac:dyDescent="0.25">
      <c r="A77" s="5" t="s">
        <v>29</v>
      </c>
      <c r="B77" s="8" t="s">
        <v>30</v>
      </c>
      <c r="C77" s="5" t="s">
        <v>31</v>
      </c>
      <c r="D77" s="5">
        <v>1</v>
      </c>
      <c r="E77" s="5">
        <v>1</v>
      </c>
      <c r="F77" s="6">
        <f>2289</f>
        <v>2289</v>
      </c>
      <c r="G77" s="6">
        <f>F77*E77/100</f>
        <v>22.89</v>
      </c>
      <c r="H77" s="64">
        <v>313.57</v>
      </c>
      <c r="I77" s="6">
        <f>G77*H77</f>
        <v>7177.6172999999999</v>
      </c>
      <c r="J77" s="16">
        <f t="shared" si="0"/>
        <v>1.0993103749310789</v>
      </c>
    </row>
    <row r="78" spans="1:10" ht="24" x14ac:dyDescent="0.25">
      <c r="A78" s="5" t="s">
        <v>132</v>
      </c>
      <c r="B78" s="8" t="s">
        <v>133</v>
      </c>
      <c r="C78" s="5" t="s">
        <v>116</v>
      </c>
      <c r="D78" s="5">
        <v>1</v>
      </c>
      <c r="E78" s="5">
        <v>1</v>
      </c>
      <c r="F78" s="6">
        <v>4</v>
      </c>
      <c r="G78" s="6">
        <v>4</v>
      </c>
      <c r="H78" s="64">
        <v>296.11</v>
      </c>
      <c r="I78" s="6">
        <f>H78*G78</f>
        <v>1184.44</v>
      </c>
      <c r="J78" s="16">
        <f t="shared" si="0"/>
        <v>0.18140660417815352</v>
      </c>
    </row>
    <row r="79" spans="1:10" x14ac:dyDescent="0.25">
      <c r="A79" s="5" t="s">
        <v>173</v>
      </c>
      <c r="B79" s="49" t="s">
        <v>174</v>
      </c>
      <c r="C79" s="5" t="s">
        <v>116</v>
      </c>
      <c r="D79" s="5">
        <v>1</v>
      </c>
      <c r="E79" s="5">
        <v>1</v>
      </c>
      <c r="F79" s="6">
        <v>4</v>
      </c>
      <c r="G79" s="6">
        <v>4</v>
      </c>
      <c r="H79" s="64">
        <v>101.52</v>
      </c>
      <c r="I79" s="6">
        <f t="shared" ref="I79:I80" si="7">H79*G79</f>
        <v>406.08</v>
      </c>
      <c r="J79" s="16">
        <f t="shared" si="0"/>
        <v>6.219444954971512E-2</v>
      </c>
    </row>
    <row r="80" spans="1:10" ht="24" x14ac:dyDescent="0.25">
      <c r="A80" s="5" t="s">
        <v>32</v>
      </c>
      <c r="B80" s="8" t="s">
        <v>33</v>
      </c>
      <c r="C80" s="5" t="s">
        <v>34</v>
      </c>
      <c r="D80" s="5">
        <v>1</v>
      </c>
      <c r="E80" s="5">
        <v>1</v>
      </c>
      <c r="F80" s="6">
        <f>2289/1000</f>
        <v>2.2890000000000001</v>
      </c>
      <c r="G80" s="6">
        <f>F80*E80</f>
        <v>2.2890000000000001</v>
      </c>
      <c r="H80" s="64">
        <v>219.97</v>
      </c>
      <c r="I80" s="6">
        <f t="shared" si="7"/>
        <v>503.51133000000004</v>
      </c>
      <c r="J80" s="16">
        <f t="shared" si="0"/>
        <v>7.7116848924830006E-2</v>
      </c>
    </row>
    <row r="81" spans="1:10" ht="29.25" customHeight="1" x14ac:dyDescent="0.25">
      <c r="A81" s="5" t="s">
        <v>35</v>
      </c>
      <c r="B81" s="8" t="s">
        <v>36</v>
      </c>
      <c r="C81" s="5" t="s">
        <v>37</v>
      </c>
      <c r="D81" s="5">
        <v>1</v>
      </c>
      <c r="E81" s="5">
        <v>1</v>
      </c>
      <c r="F81" s="6">
        <f>232/100</f>
        <v>2.3199999999999998</v>
      </c>
      <c r="G81" s="6">
        <f>F81*E81</f>
        <v>2.3199999999999998</v>
      </c>
      <c r="H81" s="64">
        <v>2762.35</v>
      </c>
      <c r="I81" s="6">
        <f>H81*G81</f>
        <v>6408.6519999999991</v>
      </c>
      <c r="J81" s="16">
        <f t="shared" si="0"/>
        <v>0.98153709489677121</v>
      </c>
    </row>
    <row r="82" spans="1:10" ht="23.25" customHeight="1" x14ac:dyDescent="0.25">
      <c r="A82" s="74" t="s">
        <v>134</v>
      </c>
      <c r="B82" s="75"/>
      <c r="C82" s="75"/>
      <c r="D82" s="75"/>
      <c r="E82" s="75"/>
      <c r="F82" s="75"/>
      <c r="G82" s="75"/>
      <c r="H82" s="75"/>
      <c r="I82" s="1"/>
      <c r="J82" s="16">
        <f t="shared" si="0"/>
        <v>0</v>
      </c>
    </row>
    <row r="83" spans="1:10" ht="29.25" customHeight="1" x14ac:dyDescent="0.25">
      <c r="A83" s="5" t="s">
        <v>135</v>
      </c>
      <c r="B83" s="24" t="s">
        <v>137</v>
      </c>
      <c r="C83" s="5" t="s">
        <v>116</v>
      </c>
      <c r="D83" s="5">
        <v>1</v>
      </c>
      <c r="E83" s="5">
        <v>1</v>
      </c>
      <c r="F83" s="24">
        <v>1</v>
      </c>
      <c r="G83" s="24">
        <v>1</v>
      </c>
      <c r="H83" s="64">
        <v>1356.54</v>
      </c>
      <c r="I83" s="24">
        <f>H83*G83</f>
        <v>1356.54</v>
      </c>
      <c r="J83" s="16">
        <f t="shared" si="0"/>
        <v>0.20776511670648778</v>
      </c>
    </row>
    <row r="84" spans="1:10" ht="29.25" customHeight="1" x14ac:dyDescent="0.25">
      <c r="A84" s="5" t="s">
        <v>136</v>
      </c>
      <c r="B84" s="24" t="s">
        <v>138</v>
      </c>
      <c r="C84" s="5" t="s">
        <v>139</v>
      </c>
      <c r="D84" s="5">
        <v>2</v>
      </c>
      <c r="E84" s="5">
        <v>2</v>
      </c>
      <c r="F84" s="24">
        <v>5</v>
      </c>
      <c r="G84" s="24">
        <f>F84*E84</f>
        <v>10</v>
      </c>
      <c r="H84" s="64">
        <v>139.04</v>
      </c>
      <c r="I84" s="24">
        <f>H84*G84</f>
        <v>1390.3999999999999</v>
      </c>
      <c r="J84" s="16">
        <f t="shared" si="0"/>
        <v>0.21295105066470621</v>
      </c>
    </row>
    <row r="85" spans="1:10" ht="27.75" customHeight="1" x14ac:dyDescent="0.25">
      <c r="A85" s="5"/>
      <c r="B85" s="10" t="s">
        <v>99</v>
      </c>
      <c r="C85" s="5" t="s">
        <v>38</v>
      </c>
      <c r="D85" s="5">
        <v>12</v>
      </c>
      <c r="E85" s="5">
        <f>12</f>
        <v>12</v>
      </c>
      <c r="F85" s="6">
        <f>D18</f>
        <v>544.1</v>
      </c>
      <c r="G85" s="6">
        <f>F85*E85</f>
        <v>6529.2000000000007</v>
      </c>
      <c r="H85" s="6">
        <f>(0.66+0.65+0.99+0.81)</f>
        <v>3.11</v>
      </c>
      <c r="I85" s="6">
        <f>G85*H85</f>
        <v>20305.812000000002</v>
      </c>
      <c r="J85" s="16">
        <f t="shared" si="0"/>
        <v>3.11</v>
      </c>
    </row>
    <row r="86" spans="1:10" ht="29.25" customHeight="1" x14ac:dyDescent="0.25">
      <c r="A86" s="5"/>
      <c r="B86" s="10" t="s">
        <v>79</v>
      </c>
      <c r="C86" s="5"/>
      <c r="D86" s="5"/>
      <c r="E86" s="5"/>
      <c r="F86" s="6"/>
      <c r="G86" s="6"/>
      <c r="H86" s="6"/>
      <c r="I86" s="6"/>
      <c r="J86" s="16">
        <f t="shared" si="0"/>
        <v>0</v>
      </c>
    </row>
    <row r="87" spans="1:10" ht="27.75" customHeight="1" x14ac:dyDescent="0.25">
      <c r="A87" s="5"/>
      <c r="B87" s="8" t="s">
        <v>80</v>
      </c>
      <c r="C87" s="5" t="s">
        <v>82</v>
      </c>
      <c r="D87" s="5" t="s">
        <v>90</v>
      </c>
      <c r="E87" s="5">
        <v>1</v>
      </c>
      <c r="F87" s="6">
        <v>74</v>
      </c>
      <c r="G87" s="6">
        <f>F87/10</f>
        <v>7.4</v>
      </c>
      <c r="H87" s="6">
        <f>14.17</f>
        <v>14.17</v>
      </c>
      <c r="I87" s="6">
        <f t="shared" ref="I87:I91" si="8">G87*H87</f>
        <v>104.858</v>
      </c>
      <c r="J87" s="16">
        <f t="shared" si="0"/>
        <v>1.6059854193469336E-2</v>
      </c>
    </row>
    <row r="88" spans="1:10" ht="27.75" customHeight="1" x14ac:dyDescent="0.25">
      <c r="A88" s="5"/>
      <c r="B88" s="8" t="s">
        <v>81</v>
      </c>
      <c r="C88" s="5" t="s">
        <v>83</v>
      </c>
      <c r="D88" s="5" t="s">
        <v>90</v>
      </c>
      <c r="E88" s="5">
        <v>1</v>
      </c>
      <c r="F88" s="6">
        <v>88</v>
      </c>
      <c r="G88" s="6">
        <f t="shared" ref="G88:G91" si="9">F88</f>
        <v>88</v>
      </c>
      <c r="H88" s="6">
        <f>7.5</f>
        <v>7.5</v>
      </c>
      <c r="I88" s="6">
        <f t="shared" si="8"/>
        <v>660</v>
      </c>
      <c r="J88" s="16">
        <f t="shared" si="0"/>
        <v>0.10108435949274031</v>
      </c>
    </row>
    <row r="89" spans="1:10" ht="36.75" customHeight="1" x14ac:dyDescent="0.25">
      <c r="A89" s="5"/>
      <c r="B89" s="8" t="s">
        <v>84</v>
      </c>
      <c r="C89" s="5" t="s">
        <v>85</v>
      </c>
      <c r="D89" s="5" t="s">
        <v>90</v>
      </c>
      <c r="E89" s="5">
        <v>1</v>
      </c>
      <c r="F89" s="6">
        <v>16</v>
      </c>
      <c r="G89" s="6">
        <f t="shared" si="9"/>
        <v>16</v>
      </c>
      <c r="H89" s="6">
        <f>14.17</f>
        <v>14.17</v>
      </c>
      <c r="I89" s="6">
        <f t="shared" si="8"/>
        <v>226.72</v>
      </c>
      <c r="J89" s="16">
        <f t="shared" si="0"/>
        <v>3.4724009066960729E-2</v>
      </c>
    </row>
    <row r="90" spans="1:10" ht="36" customHeight="1" x14ac:dyDescent="0.25">
      <c r="A90" s="5"/>
      <c r="B90" s="8" t="s">
        <v>86</v>
      </c>
      <c r="C90" s="11" t="s">
        <v>87</v>
      </c>
      <c r="D90" s="5" t="s">
        <v>90</v>
      </c>
      <c r="E90" s="5">
        <v>1</v>
      </c>
      <c r="F90" s="6">
        <v>96</v>
      </c>
      <c r="G90" s="6">
        <f t="shared" si="9"/>
        <v>96</v>
      </c>
      <c r="H90" s="6">
        <f>21.67</f>
        <v>21.67</v>
      </c>
      <c r="I90" s="6">
        <f t="shared" si="8"/>
        <v>2080.3200000000002</v>
      </c>
      <c r="J90" s="16">
        <f t="shared" si="0"/>
        <v>0.31861790112111743</v>
      </c>
    </row>
    <row r="91" spans="1:10" ht="24" customHeight="1" x14ac:dyDescent="0.25">
      <c r="A91" s="5"/>
      <c r="B91" s="8" t="s">
        <v>88</v>
      </c>
      <c r="C91" s="12" t="s">
        <v>89</v>
      </c>
      <c r="D91" s="5" t="s">
        <v>91</v>
      </c>
      <c r="E91" s="5">
        <v>1</v>
      </c>
      <c r="F91" s="6">
        <v>32</v>
      </c>
      <c r="G91" s="6">
        <f t="shared" si="9"/>
        <v>32</v>
      </c>
      <c r="H91" s="6">
        <f>122.5</f>
        <v>122.5</v>
      </c>
      <c r="I91" s="6">
        <f t="shared" si="8"/>
        <v>3920</v>
      </c>
      <c r="J91" s="16">
        <f t="shared" si="0"/>
        <v>0.60037983213870005</v>
      </c>
    </row>
    <row r="92" spans="1:10" ht="59.25" customHeight="1" x14ac:dyDescent="0.25">
      <c r="A92" s="5"/>
      <c r="B92" s="13" t="s">
        <v>77</v>
      </c>
      <c r="C92" s="5" t="s">
        <v>27</v>
      </c>
      <c r="D92" s="5"/>
      <c r="E92" s="5"/>
      <c r="F92" s="6"/>
      <c r="G92" s="6"/>
      <c r="H92" s="6"/>
      <c r="I92" s="6">
        <v>38250</v>
      </c>
      <c r="J92" s="16">
        <f t="shared" si="0"/>
        <v>5.8582981069656315</v>
      </c>
    </row>
    <row r="93" spans="1:10" ht="19.5" customHeight="1" x14ac:dyDescent="0.25">
      <c r="A93" s="71" t="s">
        <v>39</v>
      </c>
      <c r="B93" s="72"/>
      <c r="C93" s="72"/>
      <c r="D93" s="72"/>
      <c r="E93" s="72"/>
      <c r="F93" s="72"/>
      <c r="G93" s="72"/>
      <c r="H93" s="72"/>
      <c r="I93" s="30">
        <f>I91+I90+I89+I88+I87+I85+I84+I83+I81+I80+I79+I78+I77+I75+I74+I72+I71+I70+I68+I67+I66+I65+I64+I63+I62+I61+I60+I59+I58+I55+I54+I53+I52+I51+I50+I49+I48+I47+I45+I44+I43+I42+I41+I40+I37+I36+I35+I34+I33+I32+I31+I30+I29+I28</f>
        <v>120646.62018300001</v>
      </c>
      <c r="J93" s="16">
        <f t="shared" si="0"/>
        <v>18.47800958509465</v>
      </c>
    </row>
    <row r="94" spans="1:10" ht="17.25" customHeight="1" x14ac:dyDescent="0.25">
      <c r="A94" s="71" t="s">
        <v>40</v>
      </c>
      <c r="B94" s="72"/>
      <c r="C94" s="72"/>
      <c r="D94" s="72"/>
      <c r="E94" s="72"/>
      <c r="F94" s="72"/>
      <c r="G94" s="72"/>
      <c r="H94" s="72"/>
      <c r="I94" s="30">
        <f>I92</f>
        <v>38250</v>
      </c>
      <c r="J94" s="16">
        <f t="shared" si="0"/>
        <v>5.8582981069656315</v>
      </c>
    </row>
    <row r="95" spans="1:10" x14ac:dyDescent="0.25">
      <c r="A95" s="71" t="s">
        <v>157</v>
      </c>
      <c r="B95" s="72"/>
      <c r="C95" s="72"/>
      <c r="D95" s="72"/>
      <c r="E95" s="72"/>
      <c r="F95" s="72"/>
      <c r="G95" s="72"/>
      <c r="H95" s="72"/>
      <c r="I95" s="30">
        <f>I93*0.05</f>
        <v>6032.3310091500007</v>
      </c>
      <c r="J95" s="16">
        <f t="shared" si="0"/>
        <v>0.92390047925473273</v>
      </c>
    </row>
    <row r="96" spans="1:10" x14ac:dyDescent="0.25">
      <c r="A96" s="71" t="s">
        <v>50</v>
      </c>
      <c r="B96" s="72"/>
      <c r="C96" s="72"/>
      <c r="D96" s="72"/>
      <c r="E96" s="72"/>
      <c r="F96" s="72"/>
      <c r="G96" s="72"/>
      <c r="H96" s="72"/>
      <c r="I96" s="30">
        <f>I93+I94+I95</f>
        <v>164928.95119214998</v>
      </c>
      <c r="J96" s="16">
        <f t="shared" si="0"/>
        <v>25.260208171315014</v>
      </c>
    </row>
    <row r="97" spans="1:12" x14ac:dyDescent="0.25">
      <c r="A97" s="71" t="s">
        <v>41</v>
      </c>
      <c r="B97" s="72"/>
      <c r="C97" s="72"/>
      <c r="D97" s="72"/>
      <c r="E97" s="72"/>
      <c r="F97" s="72"/>
      <c r="G97" s="72"/>
      <c r="H97" s="72"/>
      <c r="I97" s="50">
        <f>I96/12/544.1</f>
        <v>25.260208171315014</v>
      </c>
      <c r="J97" s="51"/>
      <c r="K97" s="21">
        <v>25.35</v>
      </c>
      <c r="L97" s="52"/>
    </row>
    <row r="98" spans="1:12" ht="34.5" customHeight="1" x14ac:dyDescent="0.25">
      <c r="A98" s="80" t="s">
        <v>160</v>
      </c>
      <c r="B98" s="80"/>
      <c r="C98" s="80"/>
      <c r="D98" s="80"/>
      <c r="E98" s="80"/>
      <c r="F98" s="80"/>
      <c r="G98" s="80"/>
      <c r="H98" s="80"/>
      <c r="I98" s="80"/>
      <c r="J98" s="80"/>
    </row>
    <row r="99" spans="1:12" ht="15.75" x14ac:dyDescent="0.25">
      <c r="A99" s="53"/>
      <c r="B99" s="54"/>
      <c r="C99" s="55"/>
      <c r="D99" s="56"/>
      <c r="E99" s="56"/>
      <c r="F99" s="55"/>
      <c r="G99" s="78"/>
      <c r="H99" s="78"/>
      <c r="I99" s="78"/>
      <c r="J99" s="57"/>
    </row>
    <row r="100" spans="1:12" ht="15.75" x14ac:dyDescent="0.25">
      <c r="A100" s="53"/>
      <c r="B100" s="79"/>
      <c r="C100" s="79"/>
      <c r="D100" s="56"/>
      <c r="E100" s="56"/>
      <c r="F100" s="55"/>
      <c r="G100" s="55"/>
      <c r="H100" s="55"/>
      <c r="I100" s="55"/>
      <c r="J100" s="57"/>
    </row>
    <row r="101" spans="1:12" ht="15.75" x14ac:dyDescent="0.25">
      <c r="A101" s="53"/>
      <c r="B101" s="58"/>
      <c r="C101" s="58"/>
      <c r="D101" s="58"/>
      <c r="E101" s="58"/>
      <c r="F101" s="53"/>
      <c r="G101" s="77"/>
      <c r="H101" s="77"/>
      <c r="I101" s="77"/>
    </row>
    <row r="102" spans="1:12" ht="15.75" x14ac:dyDescent="0.25">
      <c r="A102" s="53"/>
      <c r="B102" s="59"/>
      <c r="C102" s="53"/>
      <c r="D102" s="53"/>
      <c r="E102" s="53"/>
      <c r="F102" s="53"/>
      <c r="G102" s="53"/>
      <c r="H102" s="53"/>
      <c r="I102" s="53"/>
    </row>
    <row r="103" spans="1:12" ht="15.75" x14ac:dyDescent="0.25">
      <c r="A103" s="53"/>
      <c r="B103" s="60"/>
      <c r="C103" s="53"/>
      <c r="D103" s="53"/>
      <c r="E103" s="53"/>
      <c r="F103" s="53"/>
      <c r="G103" s="53"/>
      <c r="H103" s="53"/>
      <c r="I103" s="61"/>
      <c r="J103" s="62"/>
    </row>
    <row r="104" spans="1:12" ht="15.75" x14ac:dyDescent="0.25">
      <c r="A104" s="53"/>
      <c r="B104" s="59"/>
      <c r="C104" s="53"/>
      <c r="D104" s="53"/>
      <c r="E104" s="53"/>
      <c r="F104" s="53"/>
      <c r="G104" s="53"/>
      <c r="H104" s="53"/>
      <c r="I104" s="63"/>
      <c r="J104" s="21"/>
    </row>
  </sheetData>
  <mergeCells count="52">
    <mergeCell ref="G101:I101"/>
    <mergeCell ref="G99:I99"/>
    <mergeCell ref="B100:C100"/>
    <mergeCell ref="A95:H95"/>
    <mergeCell ref="A98:J98"/>
    <mergeCell ref="A97:H97"/>
    <mergeCell ref="A96:H96"/>
    <mergeCell ref="A46:H46"/>
    <mergeCell ref="A39:H39"/>
    <mergeCell ref="A38:H38"/>
    <mergeCell ref="B18:C18"/>
    <mergeCell ref="A23:J23"/>
    <mergeCell ref="B20:C20"/>
    <mergeCell ref="A27:H27"/>
    <mergeCell ref="A24:J24"/>
    <mergeCell ref="D18:E18"/>
    <mergeCell ref="D19:E19"/>
    <mergeCell ref="D21:E21"/>
    <mergeCell ref="B21:C21"/>
    <mergeCell ref="D20:E20"/>
    <mergeCell ref="A94:H94"/>
    <mergeCell ref="A76:H76"/>
    <mergeCell ref="A56:H56"/>
    <mergeCell ref="A57:H57"/>
    <mergeCell ref="A69:H69"/>
    <mergeCell ref="A93:H93"/>
    <mergeCell ref="A82:H82"/>
    <mergeCell ref="A73:H73"/>
    <mergeCell ref="B19:C19"/>
    <mergeCell ref="D15:E15"/>
    <mergeCell ref="D10:E10"/>
    <mergeCell ref="B16:C16"/>
    <mergeCell ref="B14:C14"/>
    <mergeCell ref="D11:E11"/>
    <mergeCell ref="D12:E12"/>
    <mergeCell ref="D13:E13"/>
    <mergeCell ref="D14:E14"/>
    <mergeCell ref="D16:E16"/>
    <mergeCell ref="D17:E17"/>
    <mergeCell ref="B10:C10"/>
    <mergeCell ref="B11:C11"/>
    <mergeCell ref="B12:C12"/>
    <mergeCell ref="B13:C13"/>
    <mergeCell ref="E1:J1"/>
    <mergeCell ref="E2:J2"/>
    <mergeCell ref="E4:J4"/>
    <mergeCell ref="B17:C17"/>
    <mergeCell ref="B15:C15"/>
    <mergeCell ref="G5:J5"/>
    <mergeCell ref="G6:J6"/>
    <mergeCell ref="G7:J7"/>
    <mergeCell ref="G8:J8"/>
  </mergeCells>
  <pageMargins left="1.1811023622047245" right="0.39370078740157483" top="0.59055118110236227" bottom="0.59055118110236227" header="0.47244094488188981" footer="0.23622047244094491"/>
  <pageSetup paperSize="9" scale="55" orientation="portrait" r:id="rId1"/>
  <rowBreaks count="1" manualBreakCount="1"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2021-12-22T06:48:11Z</dcterms:modified>
</cp:coreProperties>
</file>